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autoCompressPictures="0" defaultThemeVersion="124226"/>
  <bookViews>
    <workbookView xWindow="0" yWindow="60" windowWidth="19320" windowHeight="10920"/>
  </bookViews>
  <sheets>
    <sheet name="КСС" sheetId="1" r:id="rId1"/>
    <sheet name="Подробни количества" sheetId="2" state="hidden" r:id="rId2"/>
  </sheets>
  <definedNames>
    <definedName name="_xlnm.Print_Area" localSheetId="0">КСС!$A$8:$G$80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8" i="2"/>
  <c r="G46" i="1"/>
  <c r="G71"/>
  <c r="G70"/>
  <c r="G69"/>
  <c r="G68"/>
  <c r="G67"/>
  <c r="G66"/>
  <c r="G65"/>
  <c r="G64"/>
  <c r="G63"/>
  <c r="G62"/>
  <c r="G61"/>
  <c r="G58"/>
  <c r="G57"/>
  <c r="G56"/>
  <c r="G55"/>
  <c r="G54"/>
  <c r="G53"/>
  <c r="G142" i="2"/>
  <c r="G52" i="1"/>
  <c r="G141" i="2"/>
  <c r="G51" i="1"/>
  <c r="G11" i="2"/>
  <c r="G12"/>
  <c r="G13"/>
  <c r="G14"/>
  <c r="G15"/>
  <c r="G16"/>
  <c r="G17"/>
  <c r="G18"/>
  <c r="G19"/>
  <c r="G20"/>
  <c r="G21"/>
  <c r="G22"/>
  <c r="G23"/>
  <c r="G24"/>
  <c r="G25"/>
  <c r="G27"/>
  <c r="G28"/>
  <c r="G29"/>
  <c r="G30"/>
  <c r="G31"/>
  <c r="G32"/>
  <c r="G33"/>
  <c r="G34"/>
  <c r="G35"/>
  <c r="G36"/>
  <c r="G37"/>
  <c r="G38"/>
  <c r="G39"/>
  <c r="G40"/>
  <c r="G42"/>
  <c r="G44"/>
  <c r="G45"/>
  <c r="G46"/>
  <c r="G47"/>
  <c r="G48"/>
  <c r="G49"/>
  <c r="G50"/>
  <c r="G51"/>
  <c r="G52"/>
  <c r="G53"/>
  <c r="G69"/>
  <c r="G56"/>
  <c r="G57"/>
  <c r="G58"/>
  <c r="G59"/>
  <c r="G60"/>
  <c r="G61"/>
  <c r="G62"/>
  <c r="G63"/>
  <c r="G64"/>
  <c r="G65"/>
  <c r="G66"/>
  <c r="G67"/>
  <c r="G75"/>
  <c r="G73"/>
  <c r="G50" i="1"/>
  <c r="G135" i="2"/>
  <c r="G136"/>
  <c r="G137"/>
  <c r="G138"/>
  <c r="G49" i="1"/>
  <c r="G123" i="2"/>
  <c r="G124"/>
  <c r="G125"/>
  <c r="G126"/>
  <c r="G127"/>
  <c r="G128"/>
  <c r="G129"/>
  <c r="G45" i="1"/>
  <c r="G44"/>
  <c r="G110" i="2"/>
  <c r="G111"/>
  <c r="G112"/>
  <c r="G113"/>
  <c r="G114"/>
  <c r="G115"/>
  <c r="G116"/>
  <c r="G117"/>
  <c r="G118"/>
  <c r="G119"/>
  <c r="G120"/>
  <c r="G121"/>
  <c r="G43" i="1"/>
  <c r="G99" i="2"/>
  <c r="G100"/>
  <c r="G101"/>
  <c r="G102"/>
  <c r="G103"/>
  <c r="G104"/>
  <c r="G105"/>
  <c r="G106"/>
  <c r="G107"/>
  <c r="G42" i="1"/>
  <c r="G39"/>
  <c r="G38"/>
  <c r="G37"/>
  <c r="G91" i="2"/>
  <c r="G36" i="1"/>
  <c r="G87" i="2"/>
  <c r="G88"/>
  <c r="G89"/>
  <c r="G35" i="1"/>
  <c r="G34"/>
  <c r="G33"/>
  <c r="G32"/>
  <c r="G31"/>
  <c r="G30"/>
  <c r="G29"/>
  <c r="G78" i="2"/>
  <c r="G28" i="1"/>
  <c r="G27"/>
  <c r="G24"/>
  <c r="G23"/>
  <c r="G22"/>
  <c r="G72" i="2"/>
  <c r="G21" i="1"/>
  <c r="G70" i="2"/>
  <c r="G71"/>
  <c r="G20" i="1"/>
  <c r="G19"/>
  <c r="G18"/>
  <c r="G17"/>
  <c r="G72"/>
  <c r="G79" i="2"/>
  <c r="G131"/>
  <c r="G40" i="1"/>
  <c r="G47"/>
  <c r="G74" i="2"/>
  <c r="G25" i="1"/>
  <c r="G59"/>
  <c r="G73"/>
  <c r="G74"/>
  <c r="G75"/>
</calcChain>
</file>

<file path=xl/sharedStrings.xml><?xml version="1.0" encoding="utf-8"?>
<sst xmlns="http://schemas.openxmlformats.org/spreadsheetml/2006/main" count="212" uniqueCount="114">
  <si>
    <t>№</t>
  </si>
  <si>
    <t>Доставка, монтаж и демонтаж на фасадно скеле</t>
  </si>
  <si>
    <t>Топлинно изолиране на външни стени</t>
  </si>
  <si>
    <t>Топлинно изолиране на покрив</t>
  </si>
  <si>
    <t>Доставка и монтаж на външен алуминиев подпрозоречен перваз с широчина до 35 сm</t>
  </si>
  <si>
    <t>Доставка и монтаж на вътрешен PVC подпрозоречен перваз</t>
  </si>
  <si>
    <t>бр</t>
  </si>
  <si>
    <t xml:space="preserve">Полагане на дълбокопроникващ грунд  преди монтаж на топлоизолационна система по фасади </t>
  </si>
  <si>
    <t>m²</t>
  </si>
  <si>
    <t>Очукване и изкърпване външна увредена мазилка</t>
  </si>
  <si>
    <t>m'</t>
  </si>
  <si>
    <t>Описание на допустимите дейности СМР</t>
  </si>
  <si>
    <t>Мярка</t>
  </si>
  <si>
    <t>Количество</t>
  </si>
  <si>
    <r>
      <t>КОЛИЧЕСТВЕНО</t>
    </r>
    <r>
      <rPr>
        <sz val="16"/>
        <color indexed="8"/>
        <rFont val="Times New Roman"/>
        <family val="1"/>
        <charset val="204"/>
      </rPr>
      <t xml:space="preserve"> -</t>
    </r>
    <r>
      <rPr>
        <b/>
        <sz val="16"/>
        <color indexed="8"/>
        <rFont val="Times New Roman"/>
        <family val="1"/>
        <charset val="204"/>
      </rPr>
      <t xml:space="preserve"> СТОЙНОСТНА СМЕТКА</t>
    </r>
  </si>
  <si>
    <t>ОБЕКТ:“Въвеждане на мерки за енергийна ефективност и обновяване на многофамилна жилищна сграда на ул. „Кокиче“ №3 в гр. Златоград – СС „Гогаджови ”</t>
  </si>
  <si>
    <t xml:space="preserve">СОБСТВЕНИК: Сдружение на собствениците на многофамилна жилищна сграда в гр. Златоград, ул. „Кокиче“ №3, „Гогаджови“
</t>
  </si>
  <si>
    <t>Доставка и монтаж на тополоизолационна система от EPS (експандиран пенополистирол) с дебелина 100 mm и коефициент на топлопроводност   λ≤0,034W/mK. върху външни стени  на втори и трети етаж (вкл. лепило, арм.мрежа и шпакловка, ъглови профили, крепежни елементи)</t>
  </si>
  <si>
    <t>Доставка и монтаж на тополоизолационна система от ХPS (екструдиран пенополистирол) с дебелина 100 mm и коефициент на топлопроводност   λ≤0,033W/mK. върху външни   на първи над кота терен (вкл. лепило, арм.мрежа и шпакловка, ъглови профили, крепежни елементи)</t>
  </si>
  <si>
    <t>Доставка и монтаж на тополоизолационна система от ХPS  с деб. 20 mm no страници на прозорци и врати с широчина до 30 сm (вкл. лепило, арм. мрежа, шпакловка, ъглови профили, крепежни елементи)</t>
  </si>
  <si>
    <t>Полагане на грунд  преди полагане на екстериорната мазилка</t>
  </si>
  <si>
    <t xml:space="preserve">Подмяна на прозорци и врати, дограма </t>
  </si>
  <si>
    <t xml:space="preserve">Доставка и монтаж на PVC дограма с двоен стъклопакет, с едно ниско емисионно външно стъкло, с коефициент на топлопреминаване ≤ 1,40 W/m²К, петкамерна </t>
  </si>
  <si>
    <t xml:space="preserve">Вътрешно обръщане на дограма (вкл. циментова шпакловка, ъгъл с мрежа и т.н. без финишен слой) </t>
  </si>
  <si>
    <t xml:space="preserve">Съпътстващи СМР </t>
  </si>
  <si>
    <t>Надзиждане на парапети на балкони от 0,85 м. до 1,05 м.</t>
  </si>
  <si>
    <t>Сваляне на керемиди от покрив</t>
  </si>
  <si>
    <t>Демонтаж на съществуваща покривна конструкция</t>
  </si>
  <si>
    <t>Д-ка и м-ж на нова дървена покривна конструкция</t>
  </si>
  <si>
    <t>Д-ка и м-ж на дъсчена обшивка и дъсчена скара</t>
  </si>
  <si>
    <t>Д-ка и полагане на хидроизолационна мембрана върху плътна дъсчена обшивка</t>
  </si>
  <si>
    <t>Д-ка и полагане на нови керемиди</t>
  </si>
  <si>
    <t>Обшивка на стрехана от дъсчена ламперия</t>
  </si>
  <si>
    <t>Д-ка и м-ж на нови челни дъски</t>
  </si>
  <si>
    <t>Доставка и полагане на топлинна изолация от минерална вата, каширана с алуминиево фолио, с дебелина 0,12 m и с коеф. на топлопроводност λ≤ 0,037 W/mK над таванската повърхност (върху дървения гредоред).</t>
  </si>
  <si>
    <t>Демонтаж на съществуващи водосточни тръби</t>
  </si>
  <si>
    <t>Демонтаж на съществуващи улуци</t>
  </si>
  <si>
    <t>Д-ка и м-ж на нови водосточни тръби</t>
  </si>
  <si>
    <t>Д-ка и м-ж на нови улуци</t>
  </si>
  <si>
    <t>Д-ка и м-ж на казанчета</t>
  </si>
  <si>
    <t>Д-ка и м-ж на нова табакера - от поцинкована ламарина</t>
  </si>
  <si>
    <t>Общивка около комини с поцинкована ламарина</t>
  </si>
  <si>
    <t>Измазване на комини в под и над покривно пространство</t>
  </si>
  <si>
    <t>Боядисване на комини с фасагенна боя</t>
  </si>
  <si>
    <t xml:space="preserve">Полагане на цветна екстериорна мазилка - силикатна (съгласно цветен проект) по външни стени и страници на врати и прозорци, </t>
  </si>
  <si>
    <t>шир.</t>
  </si>
  <si>
    <t xml:space="preserve">общо </t>
  </si>
  <si>
    <t>вис.</t>
  </si>
  <si>
    <t>бр.под. ч.</t>
  </si>
  <si>
    <t>ПОДРОБНА КОЛИЧЕСТВЕНА СМЕТКА</t>
  </si>
  <si>
    <t>приземен етаж</t>
  </si>
  <si>
    <t>приспадаме отвори</t>
  </si>
  <si>
    <t>остава площ за изолиране</t>
  </si>
  <si>
    <t>първи етаж</t>
  </si>
  <si>
    <t>втори етаж</t>
  </si>
  <si>
    <t>общо площ по фасади на двата етажа</t>
  </si>
  <si>
    <t>остава площ за изолиране на приземен етаж</t>
  </si>
  <si>
    <t>дограма</t>
  </si>
  <si>
    <t>врати</t>
  </si>
  <si>
    <t>х2</t>
  </si>
  <si>
    <t>общо обръщане вътрешно</t>
  </si>
  <si>
    <t>общо оръщане около прозорци и врати</t>
  </si>
  <si>
    <t xml:space="preserve">Дъсчена обшивка над таванската повърхност </t>
  </si>
  <si>
    <t>m3</t>
  </si>
  <si>
    <t>бр.</t>
  </si>
  <si>
    <t>Д-ка и м-ж на плътна дъсчена обшивка по покривни скатове и дъсчена скара</t>
  </si>
  <si>
    <t>m</t>
  </si>
  <si>
    <t>м2</t>
  </si>
  <si>
    <t>вх.врати</t>
  </si>
  <si>
    <t>Д-ка и м-ж на външни входни врати с топлоизолация</t>
  </si>
  <si>
    <t>Очукване и изкърпване външна увредена мазилка -5% от площта</t>
  </si>
  <si>
    <t>Надзиждане на парапети на балкони от 0,85 м. до 1,05 м. с газобетон</t>
  </si>
  <si>
    <t>Доставка и монтаж на тополоизолационна система от EPS (експандиран пенополистирол) с дебелина 30 mm  върху дъна тераси  и по плътни парапети на тераси външно(вкл. лепило, арм.мрежа и шпакловка, ъглови профили, крепежни елементи)</t>
  </si>
  <si>
    <t>Доставка и монтаж на тополоизолационна система от EPS (експандиран пенополистирол) с дебелина 30 mm  върху дъна тераси и по плътни парапети на тераси външно (вкл. лепило, арм.мрежа и шпакловка, ъглови профили, крепежни елементи)</t>
  </si>
  <si>
    <t>Шпакловка с мрежа и фасагенно боядисване от вътрешна страна на плътни парапети на тераси</t>
  </si>
  <si>
    <t>Д-ка и м-ж на мраморен плот върху плътен парапет тераса</t>
  </si>
  <si>
    <t>Монтиране на мраморна плоча с d=2 см  в/у парапетите на тераси</t>
  </si>
  <si>
    <t>Ремонт на съществуващи комини,  бет.шапки на комини  вкл. д-ка и м-ж на ламарин.шапка</t>
  </si>
  <si>
    <t>Ремонт на съществуващи метални парапети на тераси, надграждане до височина 1,05 м., вкл.боядисване</t>
  </si>
  <si>
    <t>ЕСМ №1 - Топлинно изолиране на външни стени</t>
  </si>
  <si>
    <t>ЕСМ №2 - Топлинно изолиране на покрив</t>
  </si>
  <si>
    <t>Сваляне на керемиди от покрив вкл.извозване на отпадъци</t>
  </si>
  <si>
    <t>Демонтаж на съществуваща покривна конструкция вкл. извозване на отпадъци</t>
  </si>
  <si>
    <t>Д-ка и полагане на нови бетонови керемиди</t>
  </si>
  <si>
    <t>Обшивка на стреха  от дъсчена ламперия вкл. обработка с лак</t>
  </si>
  <si>
    <t xml:space="preserve">ЕСМ №3 - Подмяна на прозорци и врати, дограма </t>
  </si>
  <si>
    <t xml:space="preserve">Демонтаж на старата дървена дограма и доставка и монтаж на PVC дограма с двоен стъклопакет, с едно ниско емисионно външно стъкло, с коефициент на топлопреминаване ≤ 1,40 W/m²К, петкамерна </t>
  </si>
  <si>
    <t>Съпътстващи СМР към ЕСМ</t>
  </si>
  <si>
    <t>Д-ка и м-ж на нови водосточни тръби, вкл.крепежни елементи</t>
  </si>
  <si>
    <t>Д-ка и м-ж на нови улуци, вкл.крепежни елемементи</t>
  </si>
  <si>
    <t>Д-ка и м-ж на водосточни казанчета</t>
  </si>
  <si>
    <t>Мълниезащитна инсталация</t>
  </si>
  <si>
    <t>Доставка и монтаж на мълниеприемен прът от AlMgSi 0,5 Ф16 mm с височина 3 m. (вкл. укрепване)</t>
  </si>
  <si>
    <t>Доставка и набиване на заземител от поцинкована стомана 63/63/6mm, с дължина 1,5 m</t>
  </si>
  <si>
    <t>Доставка и монтаж на ревизионна кутия за измерване на съпротивлението на заземителнаста инсталация.</t>
  </si>
  <si>
    <t>Направа на изкоп за заземяването 0,8/0,4 m (вкл. разкъртване на настилка)</t>
  </si>
  <si>
    <t>Доставка и полагане на  поцинкована шина 40х4 мм</t>
  </si>
  <si>
    <t>Доставка и монтаж на държачи на проводник AlMgSi 0,5 Φ8 mm</t>
  </si>
  <si>
    <t>Доставка и монтаж на клема Φ8/Ф16</t>
  </si>
  <si>
    <t>Доставка и монтаж на клема Φ8/пл.40</t>
  </si>
  <si>
    <t>Доставка и монтаж на клема пл.40/пл.40</t>
  </si>
  <si>
    <t>Зариване и трамбоване на изкоп 0,8/0,4 ( вкл. възстановяване на настилка)</t>
  </si>
  <si>
    <t>Измерване съпротивлението на точка от защитното заземление</t>
  </si>
  <si>
    <t>Ед. Цена с ДДС</t>
  </si>
  <si>
    <t>ед.ц.</t>
  </si>
  <si>
    <t xml:space="preserve">Обща цена </t>
  </si>
  <si>
    <t>ДДС 20%:</t>
  </si>
  <si>
    <t>ВСИЧКО:</t>
  </si>
  <si>
    <t>ОБЩА ЦЕНА ЗА ИЗПЪЛНЕНИЕ НА СМР ЗА ЕНЕРГОСПЕСТЯВАЩИ МЕРКИ И СЪПЪТСТВАЩИ СМР БЕЗ ДДС:</t>
  </si>
  <si>
    <t>за Обособена позиция № 3</t>
  </si>
  <si>
    <t>Приложение № 1-2</t>
  </si>
  <si>
    <t>към Ценово предложение</t>
  </si>
  <si>
    <t>УЧАСТНИК:</t>
  </si>
  <si>
    <t xml:space="preserve">Правно обвързващ подпис:       
Дата  ________/ _________ / ______       
Име и фамилия __________________________     
  </t>
  </si>
</sst>
</file>

<file path=xl/styles.xml><?xml version="1.0" encoding="utf-8"?>
<styleSheet xmlns="http://schemas.openxmlformats.org/spreadsheetml/2006/main">
  <numFmts count="3">
    <numFmt numFmtId="164" formatCode="_-* #,##0.00\ &quot;лв.&quot;_-;\-* #,##0.00\ &quot;лв.&quot;_-;_-* &quot;-&quot;??\ &quot;лв.&quot;_-;_-@_-"/>
    <numFmt numFmtId="165" formatCode="0.00;[Red]0.00"/>
    <numFmt numFmtId="166" formatCode="_-* #,##0.00\ &quot;лв.&quot;_-;\-* #,##0.00\ &quot;лв.&quot;_-;_-* &quot;-&quot;?\ &quot;лв.&quot;_-;_-@_-"/>
  </numFmts>
  <fonts count="3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7">
    <xf numFmtId="0" fontId="0" fillId="0" borderId="0" xfId="0"/>
    <xf numFmtId="164" fontId="25" fillId="0" borderId="10" xfId="0" applyNumberFormat="1" applyFont="1" applyFill="1" applyBorder="1" applyAlignment="1">
      <alignment horizontal="center" vertical="center"/>
    </xf>
    <xf numFmtId="165" fontId="25" fillId="0" borderId="11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165" fontId="25" fillId="0" borderId="10" xfId="0" applyNumberFormat="1" applyFont="1" applyFill="1" applyBorder="1" applyAlignment="1">
      <alignment horizontal="center" vertical="center"/>
    </xf>
    <xf numFmtId="165" fontId="19" fillId="0" borderId="11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/>
    </xf>
    <xf numFmtId="0" fontId="25" fillId="0" borderId="10" xfId="0" applyFont="1" applyFill="1" applyBorder="1" applyAlignment="1">
      <alignment horizontal="left" wrapText="1"/>
    </xf>
    <xf numFmtId="0" fontId="26" fillId="0" borderId="13" xfId="0" applyFont="1" applyFill="1" applyBorder="1" applyAlignment="1">
      <alignment horizontal="center" vertical="center"/>
    </xf>
    <xf numFmtId="164" fontId="25" fillId="0" borderId="14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5" fillId="0" borderId="15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left" vertical="center" wrapText="1"/>
    </xf>
    <xf numFmtId="165" fontId="25" fillId="0" borderId="17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164" fontId="25" fillId="0" borderId="1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164" fontId="25" fillId="0" borderId="23" xfId="0" applyNumberFormat="1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left" vertical="center" wrapText="1"/>
    </xf>
    <xf numFmtId="0" fontId="26" fillId="0" borderId="25" xfId="0" applyFont="1" applyFill="1" applyBorder="1" applyAlignment="1">
      <alignment horizontal="center" vertical="center"/>
    </xf>
    <xf numFmtId="164" fontId="25" fillId="0" borderId="25" xfId="0" applyNumberFormat="1" applyFont="1" applyFill="1" applyBorder="1" applyAlignment="1">
      <alignment horizontal="center" vertical="center"/>
    </xf>
    <xf numFmtId="164" fontId="25" fillId="0" borderId="26" xfId="0" applyNumberFormat="1" applyFont="1" applyFill="1" applyBorder="1" applyAlignment="1">
      <alignment horizontal="center" vertical="center"/>
    </xf>
    <xf numFmtId="164" fontId="21" fillId="0" borderId="20" xfId="0" applyNumberFormat="1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left" vertical="center" wrapText="1"/>
    </xf>
    <xf numFmtId="0" fontId="26" fillId="0" borderId="28" xfId="0" applyFont="1" applyFill="1" applyBorder="1" applyAlignment="1">
      <alignment horizontal="center" vertical="center"/>
    </xf>
    <xf numFmtId="165" fontId="25" fillId="0" borderId="29" xfId="0" applyNumberFormat="1" applyFont="1" applyFill="1" applyBorder="1" applyAlignment="1">
      <alignment horizontal="center" vertical="center"/>
    </xf>
    <xf numFmtId="164" fontId="25" fillId="0" borderId="28" xfId="0" applyNumberFormat="1" applyFont="1" applyFill="1" applyBorder="1" applyAlignment="1">
      <alignment horizontal="center" vertical="center"/>
    </xf>
    <xf numFmtId="49" fontId="25" fillId="0" borderId="19" xfId="42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4" fontId="26" fillId="0" borderId="0" xfId="42" applyNumberFormat="1" applyFont="1" applyFill="1"/>
    <xf numFmtId="0" fontId="26" fillId="0" borderId="0" xfId="42" applyFont="1" applyFill="1"/>
    <xf numFmtId="0" fontId="24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Fill="1" applyAlignment="1">
      <alignment horizontal="center" vertical="center"/>
    </xf>
    <xf numFmtId="0" fontId="26" fillId="0" borderId="0" xfId="42" applyFont="1" applyFill="1" applyAlignment="1">
      <alignment horizontal="right"/>
    </xf>
    <xf numFmtId="0" fontId="26" fillId="0" borderId="42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164" fontId="25" fillId="0" borderId="17" xfId="0" applyNumberFormat="1" applyFont="1" applyFill="1" applyBorder="1" applyAlignment="1">
      <alignment horizontal="center" vertical="center"/>
    </xf>
    <xf numFmtId="164" fontId="25" fillId="0" borderId="11" xfId="0" applyNumberFormat="1" applyFont="1" applyFill="1" applyBorder="1" applyAlignment="1">
      <alignment horizontal="center" vertical="center"/>
    </xf>
    <xf numFmtId="164" fontId="25" fillId="0" borderId="15" xfId="0" applyNumberFormat="1" applyFont="1" applyFill="1" applyBorder="1" applyAlignment="1">
      <alignment horizontal="center" vertical="center"/>
    </xf>
    <xf numFmtId="164" fontId="21" fillId="0" borderId="36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right" vertical="center" wrapText="1"/>
    </xf>
    <xf numFmtId="2" fontId="25" fillId="0" borderId="16" xfId="0" applyNumberFormat="1" applyFont="1" applyFill="1" applyBorder="1" applyAlignment="1">
      <alignment horizontal="center" vertical="center"/>
    </xf>
    <xf numFmtId="2" fontId="25" fillId="0" borderId="17" xfId="0" applyNumberFormat="1" applyFont="1" applyFill="1" applyBorder="1" applyAlignment="1">
      <alignment horizontal="center" vertical="center"/>
    </xf>
    <xf numFmtId="2" fontId="25" fillId="0" borderId="23" xfId="0" applyNumberFormat="1" applyFont="1" applyFill="1" applyBorder="1" applyAlignment="1">
      <alignment horizontal="center" vertical="center"/>
    </xf>
    <xf numFmtId="2" fontId="26" fillId="24" borderId="23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5" fillId="0" borderId="28" xfId="0" applyNumberFormat="1" applyFont="1" applyFill="1" applyBorder="1" applyAlignment="1">
      <alignment horizontal="center" vertical="center"/>
    </xf>
    <xf numFmtId="2" fontId="25" fillId="0" borderId="29" xfId="0" applyNumberFormat="1" applyFont="1" applyFill="1" applyBorder="1" applyAlignment="1">
      <alignment horizontal="center" vertical="center"/>
    </xf>
    <xf numFmtId="2" fontId="25" fillId="0" borderId="30" xfId="0" applyNumberFormat="1" applyFont="1" applyFill="1" applyBorder="1" applyAlignment="1">
      <alignment horizontal="center" vertical="center"/>
    </xf>
    <xf numFmtId="2" fontId="25" fillId="0" borderId="11" xfId="0" applyNumberFormat="1" applyFont="1" applyFill="1" applyBorder="1" applyAlignment="1">
      <alignment horizontal="center" vertical="center"/>
    </xf>
    <xf numFmtId="2" fontId="25" fillId="0" borderId="14" xfId="0" applyNumberFormat="1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center" vertical="center"/>
    </xf>
    <xf numFmtId="2" fontId="21" fillId="0" borderId="11" xfId="0" applyNumberFormat="1" applyFont="1" applyFill="1" applyBorder="1" applyAlignment="1">
      <alignment horizontal="center" vertical="center"/>
    </xf>
    <xf numFmtId="2" fontId="21" fillId="0" borderId="14" xfId="0" applyNumberFormat="1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right" vertical="center" wrapText="1"/>
    </xf>
    <xf numFmtId="0" fontId="26" fillId="0" borderId="45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right" vertical="center" wrapText="1"/>
    </xf>
    <xf numFmtId="2" fontId="26" fillId="24" borderId="10" xfId="0" applyNumberFormat="1" applyFont="1" applyFill="1" applyBorder="1" applyAlignment="1">
      <alignment horizontal="center" vertical="center"/>
    </xf>
    <xf numFmtId="2" fontId="26" fillId="24" borderId="14" xfId="0" applyNumberFormat="1" applyFont="1" applyFill="1" applyBorder="1" applyAlignment="1">
      <alignment horizontal="center" vertical="center"/>
    </xf>
    <xf numFmtId="2" fontId="26" fillId="0" borderId="14" xfId="0" applyNumberFormat="1" applyFont="1" applyFill="1" applyBorder="1" applyAlignment="1">
      <alignment horizontal="center" vertical="center"/>
    </xf>
    <xf numFmtId="2" fontId="26" fillId="25" borderId="14" xfId="0" applyNumberFormat="1" applyFont="1" applyFill="1" applyBorder="1" applyAlignment="1">
      <alignment horizontal="center" vertical="center"/>
    </xf>
    <xf numFmtId="2" fontId="25" fillId="0" borderId="26" xfId="0" applyNumberFormat="1" applyFont="1" applyFill="1" applyBorder="1" applyAlignment="1">
      <alignment horizontal="center" vertical="center"/>
    </xf>
    <xf numFmtId="2" fontId="25" fillId="25" borderId="10" xfId="0" applyNumberFormat="1" applyFont="1" applyFill="1" applyBorder="1" applyAlignment="1">
      <alignment horizontal="center" vertical="center"/>
    </xf>
    <xf numFmtId="0" fontId="26" fillId="0" borderId="46" xfId="0" applyFont="1" applyFill="1" applyBorder="1" applyAlignment="1">
      <alignment horizontal="center" vertical="center"/>
    </xf>
    <xf numFmtId="2" fontId="26" fillId="0" borderId="30" xfId="0" applyNumberFormat="1" applyFont="1" applyFill="1" applyBorder="1" applyAlignment="1">
      <alignment horizontal="center" vertical="center"/>
    </xf>
    <xf numFmtId="164" fontId="26" fillId="25" borderId="26" xfId="0" applyNumberFormat="1" applyFont="1" applyFill="1" applyBorder="1" applyAlignment="1">
      <alignment horizontal="center" vertical="center"/>
    </xf>
    <xf numFmtId="164" fontId="26" fillId="25" borderId="30" xfId="0" applyNumberFormat="1" applyFont="1" applyFill="1" applyBorder="1" applyAlignment="1">
      <alignment horizontal="center" vertical="center"/>
    </xf>
    <xf numFmtId="164" fontId="26" fillId="25" borderId="14" xfId="0" applyNumberFormat="1" applyFont="1" applyFill="1" applyBorder="1" applyAlignment="1">
      <alignment horizontal="center" vertical="center"/>
    </xf>
    <xf numFmtId="164" fontId="30" fillId="25" borderId="21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25" fillId="26" borderId="16" xfId="0" applyFont="1" applyFill="1" applyBorder="1" applyAlignment="1">
      <alignment horizontal="left" vertical="center" wrapText="1"/>
    </xf>
    <xf numFmtId="0" fontId="26" fillId="0" borderId="48" xfId="0" applyFont="1" applyFill="1" applyBorder="1" applyAlignment="1">
      <alignment horizontal="center" vertical="center"/>
    </xf>
    <xf numFmtId="165" fontId="25" fillId="26" borderId="10" xfId="0" applyNumberFormat="1" applyFont="1" applyFill="1" applyBorder="1" applyAlignment="1">
      <alignment horizontal="center" vertical="center"/>
    </xf>
    <xf numFmtId="164" fontId="21" fillId="0" borderId="51" xfId="0" applyNumberFormat="1" applyFont="1" applyFill="1" applyBorder="1" applyAlignment="1">
      <alignment horizontal="center" vertical="center"/>
    </xf>
    <xf numFmtId="164" fontId="31" fillId="0" borderId="52" xfId="0" applyNumberFormat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 wrapText="1"/>
    </xf>
    <xf numFmtId="165" fontId="31" fillId="0" borderId="10" xfId="0" applyNumberFormat="1" applyFont="1" applyFill="1" applyBorder="1" applyAlignment="1">
      <alignment horizontal="center" vertical="center"/>
    </xf>
    <xf numFmtId="164" fontId="31" fillId="0" borderId="10" xfId="0" applyNumberFormat="1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164" fontId="31" fillId="0" borderId="47" xfId="0" applyNumberFormat="1" applyFont="1" applyFill="1" applyBorder="1" applyAlignment="1">
      <alignment horizontal="center" vertical="center"/>
    </xf>
    <xf numFmtId="164" fontId="28" fillId="25" borderId="14" xfId="0" applyNumberFormat="1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0" fontId="26" fillId="0" borderId="34" xfId="42" applyFont="1" applyFill="1" applyBorder="1" applyAlignment="1">
      <alignment horizontal="right" vertical="center"/>
    </xf>
    <xf numFmtId="0" fontId="32" fillId="0" borderId="36" xfId="0" applyFont="1" applyFill="1" applyBorder="1" applyAlignment="1">
      <alignment horizontal="center" vertical="center"/>
    </xf>
    <xf numFmtId="164" fontId="25" fillId="0" borderId="29" xfId="0" applyNumberFormat="1" applyFont="1" applyFill="1" applyBorder="1" applyAlignment="1">
      <alignment horizontal="center" vertical="center"/>
    </xf>
    <xf numFmtId="164" fontId="21" fillId="0" borderId="53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166" fontId="26" fillId="24" borderId="10" xfId="0" applyNumberFormat="1" applyFont="1" applyFill="1" applyBorder="1" applyAlignment="1">
      <alignment horizontal="center" vertical="center"/>
    </xf>
    <xf numFmtId="164" fontId="26" fillId="24" borderId="10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28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/>
    </xf>
    <xf numFmtId="0" fontId="27" fillId="0" borderId="18" xfId="42" applyFont="1" applyFill="1" applyBorder="1" applyAlignment="1">
      <alignment horizontal="center" vertical="top" wrapText="1"/>
    </xf>
    <xf numFmtId="0" fontId="27" fillId="0" borderId="34" xfId="42" applyFont="1" applyFill="1" applyBorder="1" applyAlignment="1">
      <alignment horizontal="center" vertical="top" wrapText="1"/>
    </xf>
    <xf numFmtId="0" fontId="27" fillId="0" borderId="35" xfId="42" applyFont="1" applyFill="1" applyBorder="1" applyAlignment="1">
      <alignment horizontal="center" vertical="top" wrapText="1"/>
    </xf>
    <xf numFmtId="0" fontId="26" fillId="0" borderId="0" xfId="42" applyFont="1" applyFill="1" applyAlignment="1">
      <alignment horizontal="right"/>
    </xf>
    <xf numFmtId="0" fontId="29" fillId="0" borderId="18" xfId="42" applyFont="1" applyFill="1" applyBorder="1" applyAlignment="1">
      <alignment horizontal="center" vertical="center"/>
    </xf>
    <xf numFmtId="0" fontId="29" fillId="0" borderId="34" xfId="42" applyFont="1" applyFill="1" applyBorder="1" applyAlignment="1">
      <alignment horizontal="center" vertical="center"/>
    </xf>
    <xf numFmtId="0" fontId="29" fillId="0" borderId="35" xfId="42" applyFont="1" applyFill="1" applyBorder="1" applyAlignment="1">
      <alignment horizontal="center" vertical="center"/>
    </xf>
    <xf numFmtId="0" fontId="26" fillId="0" borderId="36" xfId="42" applyFont="1" applyFill="1" applyBorder="1" applyAlignment="1">
      <alignment horizontal="right" vertical="center" wrapText="1"/>
    </xf>
    <xf numFmtId="0" fontId="26" fillId="0" borderId="34" xfId="42" applyFont="1" applyFill="1" applyBorder="1" applyAlignment="1">
      <alignment horizontal="right" vertical="center"/>
    </xf>
    <xf numFmtId="0" fontId="26" fillId="0" borderId="37" xfId="42" applyFont="1" applyFill="1" applyBorder="1" applyAlignment="1">
      <alignment horizontal="right" vertical="center"/>
    </xf>
    <xf numFmtId="0" fontId="27" fillId="0" borderId="38" xfId="42" applyFont="1" applyFill="1" applyBorder="1" applyAlignment="1">
      <alignment horizontal="center" vertical="top" wrapText="1"/>
    </xf>
    <xf numFmtId="0" fontId="27" fillId="0" borderId="39" xfId="42" applyFont="1" applyFill="1" applyBorder="1" applyAlignment="1">
      <alignment horizontal="center" vertical="top" wrapText="1"/>
    </xf>
    <xf numFmtId="0" fontId="27" fillId="0" borderId="43" xfId="42" applyFont="1" applyFill="1" applyBorder="1" applyAlignment="1">
      <alignment horizontal="center" vertical="top" wrapText="1"/>
    </xf>
    <xf numFmtId="0" fontId="27" fillId="0" borderId="40" xfId="42" applyFont="1" applyFill="1" applyBorder="1" applyAlignment="1">
      <alignment horizontal="center" vertical="top" wrapText="1"/>
    </xf>
    <xf numFmtId="0" fontId="27" fillId="0" borderId="32" xfId="42" applyFont="1" applyFill="1" applyBorder="1" applyAlignment="1">
      <alignment horizontal="center" vertical="top" wrapText="1"/>
    </xf>
    <xf numFmtId="0" fontId="27" fillId="0" borderId="31" xfId="42" applyFont="1" applyFill="1" applyBorder="1" applyAlignment="1">
      <alignment horizontal="center" vertical="top" wrapText="1"/>
    </xf>
    <xf numFmtId="0" fontId="27" fillId="0" borderId="44" xfId="42" applyFont="1" applyFill="1" applyBorder="1" applyAlignment="1">
      <alignment horizontal="center" vertical="top" wrapText="1"/>
    </xf>
    <xf numFmtId="0" fontId="27" fillId="0" borderId="33" xfId="42" applyFont="1" applyFill="1" applyBorder="1" applyAlignment="1">
      <alignment horizontal="center" vertical="top" wrapText="1"/>
    </xf>
    <xf numFmtId="0" fontId="29" fillId="0" borderId="38" xfId="42" applyFont="1" applyFill="1" applyBorder="1" applyAlignment="1">
      <alignment horizontal="center" vertical="center"/>
    </xf>
    <xf numFmtId="0" fontId="29" fillId="0" borderId="39" xfId="42" applyFont="1" applyFill="1" applyBorder="1" applyAlignment="1">
      <alignment horizontal="center" vertical="center"/>
    </xf>
    <xf numFmtId="0" fontId="29" fillId="0" borderId="43" xfId="42" applyFont="1" applyFill="1" applyBorder="1" applyAlignment="1">
      <alignment horizontal="center" vertical="center"/>
    </xf>
    <xf numFmtId="0" fontId="29" fillId="0" borderId="40" xfId="42" applyFont="1" applyFill="1" applyBorder="1" applyAlignment="1">
      <alignment horizontal="center" vertical="center"/>
    </xf>
    <xf numFmtId="0" fontId="29" fillId="0" borderId="13" xfId="42" applyFont="1" applyFill="1" applyBorder="1" applyAlignment="1">
      <alignment horizontal="center" vertical="center"/>
    </xf>
    <xf numFmtId="0" fontId="29" fillId="0" borderId="10" xfId="42" applyFont="1" applyFill="1" applyBorder="1" applyAlignment="1">
      <alignment horizontal="center" vertical="center"/>
    </xf>
    <xf numFmtId="0" fontId="29" fillId="0" borderId="11" xfId="42" applyFont="1" applyFill="1" applyBorder="1" applyAlignment="1">
      <alignment horizontal="center" vertical="center"/>
    </xf>
    <xf numFmtId="0" fontId="29" fillId="0" borderId="14" xfId="42" applyFont="1" applyFill="1" applyBorder="1" applyAlignment="1">
      <alignment horizontal="center" vertical="center"/>
    </xf>
    <xf numFmtId="0" fontId="29" fillId="0" borderId="32" xfId="42" applyFont="1" applyFill="1" applyBorder="1" applyAlignment="1">
      <alignment horizontal="center" vertical="center"/>
    </xf>
    <xf numFmtId="0" fontId="29" fillId="0" borderId="31" xfId="42" applyFont="1" applyFill="1" applyBorder="1" applyAlignment="1">
      <alignment horizontal="center" vertical="center"/>
    </xf>
    <xf numFmtId="0" fontId="29" fillId="0" borderId="44" xfId="42" applyFont="1" applyFill="1" applyBorder="1" applyAlignment="1">
      <alignment horizontal="center" vertical="center"/>
    </xf>
    <xf numFmtId="0" fontId="29" fillId="0" borderId="33" xfId="42" applyFont="1" applyFill="1" applyBorder="1" applyAlignment="1">
      <alignment horizontal="center" vertical="center"/>
    </xf>
    <xf numFmtId="0" fontId="21" fillId="24" borderId="18" xfId="0" applyFont="1" applyFill="1" applyBorder="1" applyAlignment="1">
      <alignment horizontal="center" vertical="center"/>
    </xf>
    <xf numFmtId="0" fontId="21" fillId="24" borderId="34" xfId="0" applyFont="1" applyFill="1" applyBorder="1" applyAlignment="1">
      <alignment horizontal="center" vertical="center"/>
    </xf>
    <xf numFmtId="0" fontId="21" fillId="24" borderId="49" xfId="0" applyFont="1" applyFill="1" applyBorder="1" applyAlignment="1">
      <alignment horizontal="center" vertical="center"/>
    </xf>
    <xf numFmtId="0" fontId="21" fillId="24" borderId="5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right" vertical="center"/>
    </xf>
    <xf numFmtId="0" fontId="26" fillId="0" borderId="12" xfId="0" applyFont="1" applyFill="1" applyBorder="1" applyAlignment="1">
      <alignment horizontal="right" vertical="center"/>
    </xf>
    <xf numFmtId="0" fontId="26" fillId="0" borderId="45" xfId="0" applyFont="1" applyFill="1" applyBorder="1" applyAlignment="1">
      <alignment horizontal="right" vertical="center"/>
    </xf>
    <xf numFmtId="0" fontId="21" fillId="24" borderId="41" xfId="0" applyFont="1" applyFill="1" applyBorder="1" applyAlignment="1">
      <alignment horizontal="center" vertical="center"/>
    </xf>
    <xf numFmtId="0" fontId="21" fillId="24" borderId="12" xfId="0" applyFont="1" applyFill="1" applyBorder="1" applyAlignment="1">
      <alignment horizontal="center" vertical="center"/>
    </xf>
    <xf numFmtId="0" fontId="28" fillId="0" borderId="38" xfId="42" applyFont="1" applyFill="1" applyBorder="1" applyAlignment="1">
      <alignment horizontal="center" vertical="top" wrapText="1"/>
    </xf>
    <xf numFmtId="0" fontId="28" fillId="0" borderId="39" xfId="42" applyFont="1" applyFill="1" applyBorder="1" applyAlignment="1">
      <alignment horizontal="center" vertical="top" wrapText="1"/>
    </xf>
    <xf numFmtId="0" fontId="28" fillId="0" borderId="43" xfId="42" applyFont="1" applyFill="1" applyBorder="1" applyAlignment="1">
      <alignment horizontal="center" vertical="top" wrapText="1"/>
    </xf>
    <xf numFmtId="0" fontId="28" fillId="0" borderId="40" xfId="42" applyFont="1" applyFill="1" applyBorder="1" applyAlignment="1">
      <alignment horizontal="center" vertical="top" wrapText="1"/>
    </xf>
    <xf numFmtId="0" fontId="28" fillId="0" borderId="32" xfId="42" applyFont="1" applyFill="1" applyBorder="1" applyAlignment="1">
      <alignment horizontal="center" vertical="top" wrapText="1"/>
    </xf>
    <xf numFmtId="0" fontId="28" fillId="0" borderId="31" xfId="42" applyFont="1" applyFill="1" applyBorder="1" applyAlignment="1">
      <alignment horizontal="center" vertical="top" wrapText="1"/>
    </xf>
    <xf numFmtId="0" fontId="28" fillId="0" borderId="44" xfId="42" applyFont="1" applyFill="1" applyBorder="1" applyAlignment="1">
      <alignment horizontal="center" vertical="top" wrapText="1"/>
    </xf>
    <xf numFmtId="0" fontId="28" fillId="0" borderId="33" xfId="42" applyFont="1" applyFill="1" applyBorder="1" applyAlignment="1">
      <alignment horizontal="center" vertical="top" wrapText="1"/>
    </xf>
  </cellXfs>
  <cellStyles count="5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 2" xfId="37"/>
    <cellStyle name="Normal 2 2" xfId="38"/>
    <cellStyle name="Normal 2 3" xfId="39"/>
    <cellStyle name="Normal 3" xfId="40"/>
    <cellStyle name="Normal 4" xfId="41"/>
    <cellStyle name="Normal 5" xfId="42"/>
    <cellStyle name="Note 2" xfId="43"/>
    <cellStyle name="Note 2 2" xfId="44"/>
    <cellStyle name="Note 2 3" xfId="45"/>
    <cellStyle name="Output 2" xfId="46"/>
    <cellStyle name="Title 2" xfId="47"/>
    <cellStyle name="Total 2" xfId="48"/>
    <cellStyle name="Warning Text 2" xfId="49"/>
    <cellStyle name="Нормален" xfId="0" builtinId="0"/>
    <cellStyle name="Нормален 2" xfId="50"/>
    <cellStyle name="Нормален 3" xfId="51"/>
    <cellStyle name="Нормален 4" xfId="5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H82"/>
  <sheetViews>
    <sheetView tabSelected="1" view="pageBreakPreview" topLeftCell="B10" zoomScaleSheetLayoutView="100" workbookViewId="0">
      <selection activeCell="D71" sqref="D71"/>
    </sheetView>
  </sheetViews>
  <sheetFormatPr defaultColWidth="8.85546875" defaultRowHeight="15"/>
  <cols>
    <col min="1" max="1" width="10.42578125" style="47" customWidth="1"/>
    <col min="2" max="2" width="65.42578125" style="48" customWidth="1"/>
    <col min="3" max="3" width="8.85546875" style="47"/>
    <col min="4" max="4" width="15.42578125" style="49" customWidth="1"/>
    <col min="5" max="5" width="13.42578125" style="19" hidden="1" customWidth="1"/>
    <col min="6" max="6" width="13.7109375" style="19" customWidth="1"/>
    <col min="7" max="7" width="16.42578125" style="19" customWidth="1"/>
    <col min="8" max="16384" width="8.85546875" style="19"/>
  </cols>
  <sheetData>
    <row r="1" spans="1:7" ht="15.75">
      <c r="F1" s="115" t="s">
        <v>110</v>
      </c>
      <c r="G1" s="115"/>
    </row>
    <row r="2" spans="1:7" ht="15.75">
      <c r="F2" s="115" t="s">
        <v>111</v>
      </c>
      <c r="G2" s="115"/>
    </row>
    <row r="3" spans="1:7" ht="15.75">
      <c r="F3" s="116" t="s">
        <v>109</v>
      </c>
      <c r="G3" s="116"/>
    </row>
    <row r="5" spans="1:7" ht="26.1" customHeight="1">
      <c r="A5" s="116" t="s">
        <v>112</v>
      </c>
      <c r="B5" s="117"/>
      <c r="C5" s="117"/>
      <c r="D5" s="117"/>
      <c r="E5" s="117"/>
      <c r="F5" s="117"/>
      <c r="G5" s="117"/>
    </row>
    <row r="7" spans="1:7" ht="15.75" thickBot="1"/>
    <row r="8" spans="1:7" ht="42.75" customHeight="1" thickBot="1">
      <c r="A8" s="120" t="s">
        <v>16</v>
      </c>
      <c r="B8" s="121"/>
      <c r="C8" s="121"/>
      <c r="D8" s="121"/>
      <c r="E8" s="121"/>
      <c r="F8" s="121"/>
      <c r="G8" s="122"/>
    </row>
    <row r="9" spans="1:7" ht="15" customHeight="1">
      <c r="A9" s="130" t="s">
        <v>15</v>
      </c>
      <c r="B9" s="131"/>
      <c r="C9" s="131"/>
      <c r="D9" s="131"/>
      <c r="E9" s="131"/>
      <c r="F9" s="132"/>
      <c r="G9" s="133"/>
    </row>
    <row r="10" spans="1:7" ht="25.5" customHeight="1" thickBot="1">
      <c r="A10" s="134"/>
      <c r="B10" s="135"/>
      <c r="C10" s="135"/>
      <c r="D10" s="135"/>
      <c r="E10" s="135"/>
      <c r="F10" s="136"/>
      <c r="G10" s="137"/>
    </row>
    <row r="11" spans="1:7" s="7" customFormat="1" ht="15.75" customHeight="1">
      <c r="A11" s="138" t="s">
        <v>14</v>
      </c>
      <c r="B11" s="139"/>
      <c r="C11" s="139"/>
      <c r="D11" s="139"/>
      <c r="E11" s="139"/>
      <c r="F11" s="140"/>
      <c r="G11" s="141"/>
    </row>
    <row r="12" spans="1:7" s="7" customFormat="1" ht="15" customHeight="1">
      <c r="A12" s="142"/>
      <c r="B12" s="143"/>
      <c r="C12" s="143"/>
      <c r="D12" s="143"/>
      <c r="E12" s="143"/>
      <c r="F12" s="144"/>
      <c r="G12" s="145"/>
    </row>
    <row r="13" spans="1:7" s="7" customFormat="1" ht="15.75" customHeight="1" thickBot="1">
      <c r="A13" s="146"/>
      <c r="B13" s="147"/>
      <c r="C13" s="147"/>
      <c r="D13" s="147"/>
      <c r="E13" s="147"/>
      <c r="F13" s="148"/>
      <c r="G13" s="149"/>
    </row>
    <row r="14" spans="1:7" s="7" customFormat="1" ht="15.75" customHeight="1" thickBot="1">
      <c r="A14" s="124"/>
      <c r="B14" s="125"/>
      <c r="C14" s="125"/>
      <c r="D14" s="125"/>
      <c r="E14" s="125"/>
      <c r="F14" s="125"/>
      <c r="G14" s="126"/>
    </row>
    <row r="15" spans="1:7" s="7" customFormat="1" ht="25.5" customHeight="1" thickBot="1">
      <c r="A15" s="20" t="s">
        <v>0</v>
      </c>
      <c r="B15" s="21" t="s">
        <v>11</v>
      </c>
      <c r="C15" s="21" t="s">
        <v>12</v>
      </c>
      <c r="D15" s="22" t="s">
        <v>13</v>
      </c>
      <c r="E15" s="104" t="s">
        <v>103</v>
      </c>
      <c r="F15" s="107" t="s">
        <v>104</v>
      </c>
      <c r="G15" s="105" t="s">
        <v>105</v>
      </c>
    </row>
    <row r="16" spans="1:7" s="7" customFormat="1" ht="16.5" thickBot="1">
      <c r="A16" s="150" t="s">
        <v>79</v>
      </c>
      <c r="B16" s="151"/>
      <c r="C16" s="151"/>
      <c r="D16" s="151"/>
      <c r="E16" s="24"/>
      <c r="F16" s="54"/>
      <c r="G16" s="25"/>
    </row>
    <row r="17" spans="1:7" s="7" customFormat="1" ht="72.75" customHeight="1">
      <c r="A17" s="26">
        <v>1</v>
      </c>
      <c r="B17" s="15" t="s">
        <v>17</v>
      </c>
      <c r="C17" s="27" t="s">
        <v>8</v>
      </c>
      <c r="D17" s="16">
        <v>194.3</v>
      </c>
      <c r="E17" s="18">
        <v>38.6</v>
      </c>
      <c r="F17" s="55"/>
      <c r="G17" s="28">
        <f>D17*F17</f>
        <v>0</v>
      </c>
    </row>
    <row r="18" spans="1:7" s="7" customFormat="1" ht="72.75" customHeight="1">
      <c r="A18" s="26">
        <v>2</v>
      </c>
      <c r="B18" s="15" t="s">
        <v>18</v>
      </c>
      <c r="C18" s="27" t="s">
        <v>8</v>
      </c>
      <c r="D18" s="16">
        <v>87.47</v>
      </c>
      <c r="E18" s="18">
        <v>52.26</v>
      </c>
      <c r="F18" s="55"/>
      <c r="G18" s="28">
        <f t="shared" ref="G18:G24" si="0">D18*F18</f>
        <v>0</v>
      </c>
    </row>
    <row r="19" spans="1:7" s="7" customFormat="1" ht="45">
      <c r="A19" s="11">
        <v>3</v>
      </c>
      <c r="B19" s="3" t="s">
        <v>19</v>
      </c>
      <c r="C19" s="8" t="s">
        <v>10</v>
      </c>
      <c r="D19" s="2">
        <v>153.6</v>
      </c>
      <c r="E19" s="1">
        <v>15.11</v>
      </c>
      <c r="F19" s="55"/>
      <c r="G19" s="28">
        <f t="shared" si="0"/>
        <v>0</v>
      </c>
    </row>
    <row r="20" spans="1:7" s="7" customFormat="1" ht="62.25" customHeight="1">
      <c r="A20" s="11">
        <v>4</v>
      </c>
      <c r="B20" s="15" t="s">
        <v>72</v>
      </c>
      <c r="C20" s="27" t="s">
        <v>8</v>
      </c>
      <c r="D20" s="2">
        <v>31.58</v>
      </c>
      <c r="E20" s="1">
        <v>14.5</v>
      </c>
      <c r="F20" s="55"/>
      <c r="G20" s="28">
        <f t="shared" si="0"/>
        <v>0</v>
      </c>
    </row>
    <row r="21" spans="1:7" s="7" customFormat="1" ht="30">
      <c r="A21" s="11">
        <v>5</v>
      </c>
      <c r="B21" s="15" t="s">
        <v>74</v>
      </c>
      <c r="C21" s="27" t="s">
        <v>8</v>
      </c>
      <c r="D21" s="2">
        <v>15.29</v>
      </c>
      <c r="E21" s="1">
        <v>12.66</v>
      </c>
      <c r="F21" s="55"/>
      <c r="G21" s="28">
        <f t="shared" si="0"/>
        <v>0</v>
      </c>
    </row>
    <row r="22" spans="1:7" s="7" customFormat="1" ht="30">
      <c r="A22" s="11">
        <v>6</v>
      </c>
      <c r="B22" s="3" t="s">
        <v>7</v>
      </c>
      <c r="C22" s="8" t="s">
        <v>8</v>
      </c>
      <c r="D22" s="2">
        <v>344.15</v>
      </c>
      <c r="E22" s="1">
        <v>2.4</v>
      </c>
      <c r="F22" s="55"/>
      <c r="G22" s="28">
        <f t="shared" si="0"/>
        <v>0</v>
      </c>
    </row>
    <row r="23" spans="1:7" s="7" customFormat="1">
      <c r="A23" s="11">
        <v>7</v>
      </c>
      <c r="B23" s="3" t="s">
        <v>20</v>
      </c>
      <c r="C23" s="8" t="s">
        <v>8</v>
      </c>
      <c r="D23" s="2">
        <v>344.15</v>
      </c>
      <c r="E23" s="1">
        <v>2.4</v>
      </c>
      <c r="F23" s="55"/>
      <c r="G23" s="28">
        <f t="shared" si="0"/>
        <v>0</v>
      </c>
    </row>
    <row r="24" spans="1:7" s="7" customFormat="1" ht="30">
      <c r="A24" s="11">
        <v>8</v>
      </c>
      <c r="B24" s="3" t="s">
        <v>44</v>
      </c>
      <c r="C24" s="8" t="s">
        <v>8</v>
      </c>
      <c r="D24" s="2">
        <v>344.15</v>
      </c>
      <c r="E24" s="1">
        <v>16.5</v>
      </c>
      <c r="F24" s="55"/>
      <c r="G24" s="28">
        <f t="shared" si="0"/>
        <v>0</v>
      </c>
    </row>
    <row r="25" spans="1:7" s="7" customFormat="1" ht="15.75" thickBot="1">
      <c r="A25" s="29"/>
      <c r="B25" s="30"/>
      <c r="C25" s="31"/>
      <c r="D25" s="14"/>
      <c r="E25" s="32"/>
      <c r="F25" s="57"/>
      <c r="G25" s="84">
        <f>SUM(G17:G24)</f>
        <v>0</v>
      </c>
    </row>
    <row r="26" spans="1:7" s="7" customFormat="1" ht="16.5" thickBot="1">
      <c r="A26" s="150" t="s">
        <v>80</v>
      </c>
      <c r="B26" s="151"/>
      <c r="C26" s="151"/>
      <c r="D26" s="151"/>
      <c r="E26" s="34"/>
      <c r="F26" s="58"/>
      <c r="G26" s="35"/>
    </row>
    <row r="27" spans="1:7" s="7" customFormat="1" ht="49.5" customHeight="1">
      <c r="A27" s="26">
        <v>1</v>
      </c>
      <c r="B27" s="15" t="s">
        <v>34</v>
      </c>
      <c r="C27" s="27" t="s">
        <v>8</v>
      </c>
      <c r="D27" s="16">
        <v>126.26</v>
      </c>
      <c r="E27" s="18">
        <v>31.3</v>
      </c>
      <c r="F27" s="55"/>
      <c r="G27" s="28">
        <f t="shared" ref="G27:G39" si="1">D27*F27</f>
        <v>0</v>
      </c>
    </row>
    <row r="28" spans="1:7" s="7" customFormat="1">
      <c r="A28" s="82">
        <v>2</v>
      </c>
      <c r="B28" s="15" t="s">
        <v>62</v>
      </c>
      <c r="C28" s="27" t="s">
        <v>8</v>
      </c>
      <c r="D28" s="16">
        <v>126.26</v>
      </c>
      <c r="E28" s="18">
        <v>11.25</v>
      </c>
      <c r="F28" s="55"/>
      <c r="G28" s="28">
        <f t="shared" si="1"/>
        <v>0</v>
      </c>
    </row>
    <row r="29" spans="1:7" s="7" customFormat="1">
      <c r="A29" s="8">
        <v>3</v>
      </c>
      <c r="B29" s="3" t="s">
        <v>81</v>
      </c>
      <c r="C29" s="27" t="s">
        <v>8</v>
      </c>
      <c r="D29" s="4">
        <v>167</v>
      </c>
      <c r="E29" s="1">
        <v>2.1800000000000002</v>
      </c>
      <c r="F29" s="55"/>
      <c r="G29" s="28">
        <f t="shared" si="1"/>
        <v>0</v>
      </c>
    </row>
    <row r="30" spans="1:7" s="7" customFormat="1" ht="30">
      <c r="A30" s="8">
        <v>4</v>
      </c>
      <c r="B30" s="3" t="s">
        <v>82</v>
      </c>
      <c r="C30" s="27" t="s">
        <v>63</v>
      </c>
      <c r="D30" s="91">
        <v>4</v>
      </c>
      <c r="E30" s="1">
        <v>112</v>
      </c>
      <c r="F30" s="55"/>
      <c r="G30" s="28">
        <f t="shared" si="1"/>
        <v>0</v>
      </c>
    </row>
    <row r="31" spans="1:7" s="7" customFormat="1">
      <c r="A31" s="8">
        <v>5</v>
      </c>
      <c r="B31" s="3" t="s">
        <v>28</v>
      </c>
      <c r="C31" s="27" t="s">
        <v>63</v>
      </c>
      <c r="D31" s="91">
        <v>4</v>
      </c>
      <c r="E31" s="1">
        <v>520</v>
      </c>
      <c r="F31" s="55"/>
      <c r="G31" s="28">
        <f t="shared" si="1"/>
        <v>0</v>
      </c>
    </row>
    <row r="32" spans="1:7" s="7" customFormat="1" ht="30">
      <c r="A32" s="8">
        <v>6</v>
      </c>
      <c r="B32" s="3" t="s">
        <v>65</v>
      </c>
      <c r="C32" s="27" t="s">
        <v>8</v>
      </c>
      <c r="D32" s="4">
        <v>167</v>
      </c>
      <c r="E32" s="1">
        <v>12.8</v>
      </c>
      <c r="F32" s="55"/>
      <c r="G32" s="28">
        <f t="shared" si="1"/>
        <v>0</v>
      </c>
    </row>
    <row r="33" spans="1:7" s="7" customFormat="1" ht="30">
      <c r="A33" s="8">
        <v>7</v>
      </c>
      <c r="B33" s="3" t="s">
        <v>30</v>
      </c>
      <c r="C33" s="27" t="s">
        <v>8</v>
      </c>
      <c r="D33" s="4">
        <v>167</v>
      </c>
      <c r="E33" s="1">
        <v>2</v>
      </c>
      <c r="F33" s="55"/>
      <c r="G33" s="28">
        <f t="shared" si="1"/>
        <v>0</v>
      </c>
    </row>
    <row r="34" spans="1:7" s="7" customFormat="1">
      <c r="A34" s="8">
        <v>8</v>
      </c>
      <c r="B34" s="3" t="s">
        <v>83</v>
      </c>
      <c r="C34" s="27" t="s">
        <v>8</v>
      </c>
      <c r="D34" s="4">
        <v>167</v>
      </c>
      <c r="E34" s="1">
        <v>26</v>
      </c>
      <c r="F34" s="55"/>
      <c r="G34" s="28">
        <f t="shared" si="1"/>
        <v>0</v>
      </c>
    </row>
    <row r="35" spans="1:7" s="7" customFormat="1">
      <c r="A35" s="8">
        <v>9</v>
      </c>
      <c r="B35" s="3" t="s">
        <v>84</v>
      </c>
      <c r="C35" s="27" t="s">
        <v>8</v>
      </c>
      <c r="D35" s="4">
        <v>22.7</v>
      </c>
      <c r="E35" s="1">
        <v>15</v>
      </c>
      <c r="F35" s="55"/>
      <c r="G35" s="28">
        <f t="shared" si="1"/>
        <v>0</v>
      </c>
    </row>
    <row r="36" spans="1:7" s="7" customFormat="1">
      <c r="A36" s="8">
        <v>10</v>
      </c>
      <c r="B36" s="3" t="s">
        <v>33</v>
      </c>
      <c r="C36" s="8" t="s">
        <v>66</v>
      </c>
      <c r="D36" s="4">
        <v>45.4</v>
      </c>
      <c r="E36" s="1">
        <v>9.1999999999999993</v>
      </c>
      <c r="F36" s="55"/>
      <c r="G36" s="28">
        <f t="shared" si="1"/>
        <v>0</v>
      </c>
    </row>
    <row r="37" spans="1:7" s="7" customFormat="1">
      <c r="A37" s="8">
        <v>11</v>
      </c>
      <c r="B37" s="3" t="s">
        <v>40</v>
      </c>
      <c r="C37" s="8" t="s">
        <v>6</v>
      </c>
      <c r="D37" s="4">
        <v>1</v>
      </c>
      <c r="E37" s="1">
        <v>85</v>
      </c>
      <c r="F37" s="55"/>
      <c r="G37" s="28">
        <f t="shared" si="1"/>
        <v>0</v>
      </c>
    </row>
    <row r="38" spans="1:7" s="7" customFormat="1">
      <c r="A38" s="8">
        <v>12</v>
      </c>
      <c r="B38" s="3" t="s">
        <v>41</v>
      </c>
      <c r="C38" s="27" t="s">
        <v>64</v>
      </c>
      <c r="D38" s="4">
        <v>2</v>
      </c>
      <c r="E38" s="1">
        <v>45</v>
      </c>
      <c r="F38" s="55"/>
      <c r="G38" s="28">
        <f t="shared" si="1"/>
        <v>0</v>
      </c>
    </row>
    <row r="39" spans="1:7" s="7" customFormat="1" ht="30">
      <c r="A39" s="90">
        <v>13</v>
      </c>
      <c r="B39" s="30" t="s">
        <v>77</v>
      </c>
      <c r="C39" s="38" t="s">
        <v>6</v>
      </c>
      <c r="D39" s="14">
        <v>2</v>
      </c>
      <c r="E39" s="32">
        <v>200</v>
      </c>
      <c r="F39" s="55"/>
      <c r="G39" s="28">
        <f t="shared" si="1"/>
        <v>0</v>
      </c>
    </row>
    <row r="40" spans="1:7" s="7" customFormat="1" ht="15.75" thickBot="1">
      <c r="A40" s="29"/>
      <c r="B40" s="30"/>
      <c r="C40" s="31"/>
      <c r="D40" s="14"/>
      <c r="E40" s="32"/>
      <c r="F40" s="57"/>
      <c r="G40" s="84">
        <f>SUM(G27:G39)</f>
        <v>0</v>
      </c>
    </row>
    <row r="41" spans="1:7" s="7" customFormat="1" ht="16.5" thickBot="1">
      <c r="A41" s="150" t="s">
        <v>85</v>
      </c>
      <c r="B41" s="151"/>
      <c r="C41" s="151"/>
      <c r="D41" s="151"/>
      <c r="E41" s="34"/>
      <c r="F41" s="58"/>
      <c r="G41" s="35"/>
    </row>
    <row r="42" spans="1:7" s="7" customFormat="1" ht="45">
      <c r="A42" s="36">
        <v>1</v>
      </c>
      <c r="B42" s="37" t="s">
        <v>86</v>
      </c>
      <c r="C42" s="38" t="s">
        <v>8</v>
      </c>
      <c r="D42" s="39">
        <v>53.67</v>
      </c>
      <c r="E42" s="40">
        <v>145</v>
      </c>
      <c r="F42" s="55"/>
      <c r="G42" s="28">
        <f t="shared" ref="G42:G46" si="2">D42*F42</f>
        <v>0</v>
      </c>
    </row>
    <row r="43" spans="1:7" s="7" customFormat="1" ht="30">
      <c r="A43" s="11">
        <v>2</v>
      </c>
      <c r="B43" s="3" t="s">
        <v>23</v>
      </c>
      <c r="C43" s="8" t="s">
        <v>10</v>
      </c>
      <c r="D43" s="2">
        <v>153.6</v>
      </c>
      <c r="E43" s="1">
        <v>11.2</v>
      </c>
      <c r="F43" s="55"/>
      <c r="G43" s="28">
        <f t="shared" si="2"/>
        <v>0</v>
      </c>
    </row>
    <row r="44" spans="1:7" s="7" customFormat="1" ht="30">
      <c r="A44" s="8">
        <v>3</v>
      </c>
      <c r="B44" s="3" t="s">
        <v>4</v>
      </c>
      <c r="C44" s="8" t="s">
        <v>10</v>
      </c>
      <c r="D44" s="4">
        <v>37.200000000000003</v>
      </c>
      <c r="E44" s="1">
        <v>29</v>
      </c>
      <c r="F44" s="55"/>
      <c r="G44" s="28">
        <f t="shared" si="2"/>
        <v>0</v>
      </c>
    </row>
    <row r="45" spans="1:7" s="7" customFormat="1">
      <c r="A45" s="8">
        <v>4</v>
      </c>
      <c r="B45" s="3" t="s">
        <v>5</v>
      </c>
      <c r="C45" s="8" t="s">
        <v>10</v>
      </c>
      <c r="D45" s="4">
        <v>37.200000000000003</v>
      </c>
      <c r="E45" s="1">
        <v>20</v>
      </c>
      <c r="F45" s="55"/>
      <c r="G45" s="28">
        <f t="shared" si="2"/>
        <v>0</v>
      </c>
    </row>
    <row r="46" spans="1:7" s="7" customFormat="1">
      <c r="A46" s="8">
        <v>5</v>
      </c>
      <c r="B46" s="3" t="s">
        <v>69</v>
      </c>
      <c r="C46" s="8" t="s">
        <v>67</v>
      </c>
      <c r="D46" s="4">
        <v>4.2</v>
      </c>
      <c r="E46" s="1">
        <v>220</v>
      </c>
      <c r="F46" s="55"/>
      <c r="G46" s="28">
        <f t="shared" si="2"/>
        <v>0</v>
      </c>
    </row>
    <row r="47" spans="1:7" s="7" customFormat="1" ht="15.75" thickBot="1">
      <c r="A47" s="51"/>
      <c r="B47" s="52"/>
      <c r="C47" s="53"/>
      <c r="D47" s="13"/>
      <c r="E47" s="40"/>
      <c r="F47" s="108"/>
      <c r="G47" s="85">
        <f>SUM(G42:G46)</f>
        <v>0</v>
      </c>
    </row>
    <row r="48" spans="1:7" s="7" customFormat="1" ht="16.5" thickBot="1">
      <c r="A48" s="150" t="s">
        <v>87</v>
      </c>
      <c r="B48" s="151"/>
      <c r="C48" s="151"/>
      <c r="D48" s="151"/>
      <c r="E48" s="34"/>
      <c r="F48" s="58"/>
      <c r="G48" s="35"/>
    </row>
    <row r="49" spans="1:8" s="7" customFormat="1">
      <c r="A49" s="26">
        <v>1</v>
      </c>
      <c r="B49" s="15" t="s">
        <v>1</v>
      </c>
      <c r="C49" s="27" t="s">
        <v>8</v>
      </c>
      <c r="D49" s="16">
        <v>311.10000000000002</v>
      </c>
      <c r="E49" s="18">
        <v>5.8</v>
      </c>
      <c r="F49" s="55"/>
      <c r="G49" s="28">
        <f t="shared" ref="G49:G58" si="3">D49*F49</f>
        <v>0</v>
      </c>
    </row>
    <row r="50" spans="1:8" s="7" customFormat="1">
      <c r="A50" s="11">
        <v>2</v>
      </c>
      <c r="B50" s="3" t="s">
        <v>70</v>
      </c>
      <c r="C50" s="8" t="s">
        <v>8</v>
      </c>
      <c r="D50" s="2">
        <v>17.21</v>
      </c>
      <c r="E50" s="1">
        <v>12</v>
      </c>
      <c r="F50" s="55"/>
      <c r="G50" s="28">
        <f t="shared" si="3"/>
        <v>0</v>
      </c>
    </row>
    <row r="51" spans="1:8" s="7" customFormat="1">
      <c r="A51" s="11">
        <v>3</v>
      </c>
      <c r="B51" s="9" t="s">
        <v>71</v>
      </c>
      <c r="C51" s="8" t="s">
        <v>8</v>
      </c>
      <c r="D51" s="5">
        <v>2.91</v>
      </c>
      <c r="E51" s="1">
        <v>32</v>
      </c>
      <c r="F51" s="55"/>
      <c r="G51" s="28">
        <f t="shared" si="3"/>
        <v>0</v>
      </c>
    </row>
    <row r="52" spans="1:8" s="7" customFormat="1">
      <c r="A52" s="11">
        <v>4</v>
      </c>
      <c r="B52" s="89" t="s">
        <v>76</v>
      </c>
      <c r="C52" s="8" t="s">
        <v>10</v>
      </c>
      <c r="D52" s="5">
        <v>14.56</v>
      </c>
      <c r="E52" s="1">
        <v>35</v>
      </c>
      <c r="F52" s="55"/>
      <c r="G52" s="28">
        <f t="shared" si="3"/>
        <v>0</v>
      </c>
    </row>
    <row r="53" spans="1:8" s="7" customFormat="1">
      <c r="A53" s="11">
        <v>5</v>
      </c>
      <c r="B53" s="6" t="s">
        <v>35</v>
      </c>
      <c r="C53" s="8" t="s">
        <v>10</v>
      </c>
      <c r="D53" s="2">
        <v>34</v>
      </c>
      <c r="E53" s="1">
        <v>2.12</v>
      </c>
      <c r="F53" s="55"/>
      <c r="G53" s="28">
        <f t="shared" si="3"/>
        <v>0</v>
      </c>
    </row>
    <row r="54" spans="1:8" s="7" customFormat="1">
      <c r="A54" s="11">
        <v>6</v>
      </c>
      <c r="B54" s="10" t="s">
        <v>36</v>
      </c>
      <c r="C54" s="8" t="s">
        <v>10</v>
      </c>
      <c r="D54" s="2">
        <v>45</v>
      </c>
      <c r="E54" s="1">
        <v>3.1</v>
      </c>
      <c r="F54" s="55"/>
      <c r="G54" s="28">
        <f t="shared" si="3"/>
        <v>0</v>
      </c>
    </row>
    <row r="55" spans="1:8" s="7" customFormat="1">
      <c r="A55" s="11">
        <v>7</v>
      </c>
      <c r="B55" s="17" t="s">
        <v>88</v>
      </c>
      <c r="C55" s="8" t="s">
        <v>10</v>
      </c>
      <c r="D55" s="2">
        <v>34</v>
      </c>
      <c r="E55" s="1">
        <v>14.28</v>
      </c>
      <c r="F55" s="55"/>
      <c r="G55" s="28">
        <f t="shared" si="3"/>
        <v>0</v>
      </c>
    </row>
    <row r="56" spans="1:8" s="7" customFormat="1">
      <c r="A56" s="11">
        <v>8</v>
      </c>
      <c r="B56" s="17" t="s">
        <v>89</v>
      </c>
      <c r="C56" s="8" t="s">
        <v>10</v>
      </c>
      <c r="D56" s="2">
        <v>45</v>
      </c>
      <c r="E56" s="1">
        <v>12.38</v>
      </c>
      <c r="F56" s="55"/>
      <c r="G56" s="28">
        <f t="shared" si="3"/>
        <v>0</v>
      </c>
    </row>
    <row r="57" spans="1:8" s="7" customFormat="1">
      <c r="A57" s="11">
        <v>9</v>
      </c>
      <c r="B57" s="17" t="s">
        <v>90</v>
      </c>
      <c r="C57" s="8" t="s">
        <v>10</v>
      </c>
      <c r="D57" s="2">
        <v>4</v>
      </c>
      <c r="E57" s="1">
        <v>16.8</v>
      </c>
      <c r="F57" s="55"/>
      <c r="G57" s="28">
        <f t="shared" si="3"/>
        <v>0</v>
      </c>
    </row>
    <row r="58" spans="1:8" s="7" customFormat="1" ht="30">
      <c r="A58" s="11">
        <v>10</v>
      </c>
      <c r="B58" s="17" t="s">
        <v>78</v>
      </c>
      <c r="C58" s="8" t="s">
        <v>10</v>
      </c>
      <c r="D58" s="2">
        <v>5</v>
      </c>
      <c r="E58" s="1">
        <v>120</v>
      </c>
      <c r="F58" s="55"/>
      <c r="G58" s="28">
        <f t="shared" si="3"/>
        <v>0</v>
      </c>
    </row>
    <row r="59" spans="1:8" s="7" customFormat="1" ht="15.75" thickBot="1">
      <c r="A59" s="11"/>
      <c r="B59" s="6"/>
      <c r="C59" s="8"/>
      <c r="D59" s="2"/>
      <c r="E59" s="1"/>
      <c r="F59" s="56"/>
      <c r="G59" s="86">
        <f>SUM(G49:G58)</f>
        <v>0</v>
      </c>
    </row>
    <row r="60" spans="1:8" s="7" customFormat="1" ht="15" customHeight="1">
      <c r="A60" s="152" t="s">
        <v>91</v>
      </c>
      <c r="B60" s="153"/>
      <c r="C60" s="153"/>
      <c r="D60" s="153"/>
      <c r="E60" s="92"/>
      <c r="F60" s="109"/>
      <c r="G60" s="93"/>
    </row>
    <row r="61" spans="1:8" s="7" customFormat="1" ht="31.5">
      <c r="A61" s="94">
        <v>1</v>
      </c>
      <c r="B61" s="95" t="s">
        <v>92</v>
      </c>
      <c r="C61" s="94" t="s">
        <v>64</v>
      </c>
      <c r="D61" s="96">
        <v>1</v>
      </c>
      <c r="E61" s="97">
        <v>84.05</v>
      </c>
      <c r="F61" s="55"/>
      <c r="G61" s="28">
        <f t="shared" ref="G61:G71" si="4">D61*F61</f>
        <v>0</v>
      </c>
      <c r="H61" s="88"/>
    </row>
    <row r="62" spans="1:8" s="7" customFormat="1" ht="31.5">
      <c r="A62" s="94">
        <v>2</v>
      </c>
      <c r="B62" s="95" t="s">
        <v>93</v>
      </c>
      <c r="C62" s="94" t="s">
        <v>64</v>
      </c>
      <c r="D62" s="96">
        <v>2</v>
      </c>
      <c r="E62" s="97">
        <v>52.8</v>
      </c>
      <c r="F62" s="55"/>
      <c r="G62" s="28">
        <f t="shared" si="4"/>
        <v>0</v>
      </c>
      <c r="H62" s="88"/>
    </row>
    <row r="63" spans="1:8" s="7" customFormat="1" ht="31.5">
      <c r="A63" s="94">
        <v>3</v>
      </c>
      <c r="B63" s="95" t="s">
        <v>94</v>
      </c>
      <c r="C63" s="94" t="s">
        <v>64</v>
      </c>
      <c r="D63" s="96">
        <v>2</v>
      </c>
      <c r="E63" s="97">
        <v>23</v>
      </c>
      <c r="F63" s="55"/>
      <c r="G63" s="28">
        <f t="shared" si="4"/>
        <v>0</v>
      </c>
      <c r="H63" s="88"/>
    </row>
    <row r="64" spans="1:8" s="7" customFormat="1" ht="31.5">
      <c r="A64" s="94">
        <v>4</v>
      </c>
      <c r="B64" s="95" t="s">
        <v>95</v>
      </c>
      <c r="C64" s="94" t="s">
        <v>10</v>
      </c>
      <c r="D64" s="96">
        <v>4</v>
      </c>
      <c r="E64" s="97">
        <v>25</v>
      </c>
      <c r="F64" s="55"/>
      <c r="G64" s="28">
        <f t="shared" si="4"/>
        <v>0</v>
      </c>
      <c r="H64" s="88"/>
    </row>
    <row r="65" spans="1:8" s="7" customFormat="1" ht="15.75">
      <c r="A65" s="94">
        <v>5</v>
      </c>
      <c r="B65" s="95" t="s">
        <v>96</v>
      </c>
      <c r="C65" s="94" t="s">
        <v>10</v>
      </c>
      <c r="D65" s="96">
        <v>4</v>
      </c>
      <c r="E65" s="97">
        <v>6.5</v>
      </c>
      <c r="F65" s="55"/>
      <c r="G65" s="28">
        <f t="shared" si="4"/>
        <v>0</v>
      </c>
      <c r="H65" s="88"/>
    </row>
    <row r="66" spans="1:8" s="7" customFormat="1" ht="15.75">
      <c r="A66" s="94">
        <v>6</v>
      </c>
      <c r="B66" s="95" t="s">
        <v>97</v>
      </c>
      <c r="C66" s="94" t="s">
        <v>10</v>
      </c>
      <c r="D66" s="96">
        <v>30</v>
      </c>
      <c r="E66" s="97">
        <v>6.21</v>
      </c>
      <c r="F66" s="55"/>
      <c r="G66" s="28">
        <f t="shared" si="4"/>
        <v>0</v>
      </c>
      <c r="H66" s="88"/>
    </row>
    <row r="67" spans="1:8" s="7" customFormat="1" ht="15.75">
      <c r="A67" s="94">
        <v>7</v>
      </c>
      <c r="B67" s="95" t="s">
        <v>98</v>
      </c>
      <c r="C67" s="94" t="s">
        <v>64</v>
      </c>
      <c r="D67" s="96">
        <v>2</v>
      </c>
      <c r="E67" s="97">
        <v>6.8</v>
      </c>
      <c r="F67" s="55"/>
      <c r="G67" s="28">
        <f t="shared" si="4"/>
        <v>0</v>
      </c>
      <c r="H67" s="88"/>
    </row>
    <row r="68" spans="1:8" s="7" customFormat="1" ht="15.75">
      <c r="A68" s="94">
        <v>8</v>
      </c>
      <c r="B68" s="95" t="s">
        <v>99</v>
      </c>
      <c r="C68" s="94" t="s">
        <v>64</v>
      </c>
      <c r="D68" s="96">
        <v>2</v>
      </c>
      <c r="E68" s="97">
        <v>10.45</v>
      </c>
      <c r="F68" s="55"/>
      <c r="G68" s="28">
        <f t="shared" si="4"/>
        <v>0</v>
      </c>
      <c r="H68" s="88"/>
    </row>
    <row r="69" spans="1:8" s="7" customFormat="1" ht="15.75">
      <c r="A69" s="94">
        <v>9</v>
      </c>
      <c r="B69" s="95" t="s">
        <v>100</v>
      </c>
      <c r="C69" s="94" t="s">
        <v>64</v>
      </c>
      <c r="D69" s="96">
        <v>2</v>
      </c>
      <c r="E69" s="97">
        <v>10.45</v>
      </c>
      <c r="F69" s="55"/>
      <c r="G69" s="28">
        <f t="shared" si="4"/>
        <v>0</v>
      </c>
      <c r="H69" s="88"/>
    </row>
    <row r="70" spans="1:8" s="7" customFormat="1" ht="31.5">
      <c r="A70" s="94">
        <v>10</v>
      </c>
      <c r="B70" s="95" t="s">
        <v>101</v>
      </c>
      <c r="C70" s="94" t="s">
        <v>10</v>
      </c>
      <c r="D70" s="96">
        <v>4</v>
      </c>
      <c r="E70" s="97">
        <v>14.8</v>
      </c>
      <c r="F70" s="55"/>
      <c r="G70" s="28">
        <f t="shared" si="4"/>
        <v>0</v>
      </c>
      <c r="H70" s="88"/>
    </row>
    <row r="71" spans="1:8" s="7" customFormat="1" ht="15.75">
      <c r="A71" s="94">
        <v>11</v>
      </c>
      <c r="B71" s="95" t="s">
        <v>102</v>
      </c>
      <c r="C71" s="94" t="s">
        <v>64</v>
      </c>
      <c r="D71" s="96">
        <v>2</v>
      </c>
      <c r="E71" s="97">
        <v>30</v>
      </c>
      <c r="F71" s="55"/>
      <c r="G71" s="28">
        <f t="shared" si="4"/>
        <v>0</v>
      </c>
      <c r="H71" s="88"/>
    </row>
    <row r="72" spans="1:8" s="7" customFormat="1" ht="16.5" thickBot="1">
      <c r="A72" s="98"/>
      <c r="B72" s="99"/>
      <c r="C72" s="100"/>
      <c r="D72" s="101"/>
      <c r="E72" s="102"/>
      <c r="F72" s="110"/>
      <c r="G72" s="103">
        <f>SUM(G61:G71)</f>
        <v>0</v>
      </c>
      <c r="H72" s="88"/>
    </row>
    <row r="73" spans="1:8" s="7" customFormat="1" ht="33" customHeight="1" thickBot="1">
      <c r="A73" s="41"/>
      <c r="B73" s="127" t="s">
        <v>108</v>
      </c>
      <c r="C73" s="128"/>
      <c r="D73" s="128"/>
      <c r="E73" s="129"/>
      <c r="F73" s="106"/>
      <c r="G73" s="87">
        <f>G40+G47+G59+G72+G25</f>
        <v>0</v>
      </c>
    </row>
    <row r="74" spans="1:8" s="7" customFormat="1">
      <c r="A74" s="8"/>
      <c r="B74" s="154" t="s">
        <v>106</v>
      </c>
      <c r="C74" s="155"/>
      <c r="D74" s="155"/>
      <c r="E74" s="156"/>
      <c r="F74" s="111"/>
      <c r="G74" s="112">
        <f>G73*20%</f>
        <v>0</v>
      </c>
    </row>
    <row r="75" spans="1:8" s="7" customFormat="1">
      <c r="A75" s="8"/>
      <c r="B75" s="154" t="s">
        <v>107</v>
      </c>
      <c r="C75" s="155"/>
      <c r="D75" s="155"/>
      <c r="E75" s="156"/>
      <c r="F75" s="111"/>
      <c r="G75" s="113">
        <f>SUM(G73:G74)</f>
        <v>0</v>
      </c>
    </row>
    <row r="76" spans="1:8" s="7" customFormat="1">
      <c r="A76" s="42"/>
      <c r="D76" s="42"/>
      <c r="E76" s="44"/>
      <c r="F76" s="44"/>
      <c r="G76" s="114"/>
    </row>
    <row r="77" spans="1:8" s="7" customFormat="1">
      <c r="A77" s="42"/>
      <c r="B77" s="118" t="s">
        <v>113</v>
      </c>
      <c r="C77" s="119"/>
      <c r="D77" s="119"/>
      <c r="E77" s="119"/>
      <c r="F77" s="119"/>
      <c r="G77" s="119"/>
    </row>
    <row r="78" spans="1:8" s="7" customFormat="1">
      <c r="A78" s="42"/>
      <c r="B78" s="119"/>
      <c r="C78" s="119"/>
      <c r="D78" s="119"/>
      <c r="E78" s="119"/>
      <c r="F78" s="119"/>
      <c r="G78" s="119"/>
    </row>
    <row r="79" spans="1:8" s="7" customFormat="1">
      <c r="A79" s="42"/>
      <c r="B79" s="119"/>
      <c r="C79" s="119"/>
      <c r="D79" s="119"/>
      <c r="E79" s="119"/>
      <c r="F79" s="119"/>
      <c r="G79" s="119"/>
    </row>
    <row r="80" spans="1:8" s="7" customFormat="1">
      <c r="A80" s="42"/>
      <c r="B80" s="119"/>
      <c r="C80" s="119"/>
      <c r="D80" s="119"/>
      <c r="E80" s="119"/>
      <c r="F80" s="119"/>
      <c r="G80" s="119"/>
    </row>
    <row r="81" spans="1:7" s="7" customFormat="1">
      <c r="A81" s="42"/>
      <c r="B81" s="46"/>
      <c r="C81" s="46"/>
      <c r="D81" s="46"/>
      <c r="E81" s="45"/>
      <c r="F81" s="45"/>
      <c r="G81" s="45"/>
    </row>
    <row r="82" spans="1:7">
      <c r="B82" s="46"/>
      <c r="C82" s="46"/>
      <c r="D82" s="123"/>
      <c r="E82" s="123"/>
      <c r="F82" s="123"/>
      <c r="G82" s="123"/>
    </row>
  </sheetData>
  <mergeCells count="18">
    <mergeCell ref="D82:G82"/>
    <mergeCell ref="A14:G14"/>
    <mergeCell ref="B73:E73"/>
    <mergeCell ref="A9:G10"/>
    <mergeCell ref="A11:G13"/>
    <mergeCell ref="A16:D16"/>
    <mergeCell ref="A41:D41"/>
    <mergeCell ref="A26:D26"/>
    <mergeCell ref="A48:D48"/>
    <mergeCell ref="A60:D60"/>
    <mergeCell ref="B74:E74"/>
    <mergeCell ref="B75:E75"/>
    <mergeCell ref="F1:G1"/>
    <mergeCell ref="F2:G2"/>
    <mergeCell ref="F3:G3"/>
    <mergeCell ref="A5:G5"/>
    <mergeCell ref="B77:G80"/>
    <mergeCell ref="A8:G8"/>
  </mergeCells>
  <pageMargins left="0.7" right="0.7" top="0.75" bottom="0.75" header="0.3" footer="0.3"/>
  <pageSetup scale="69" fitToHeight="0" orientation="portrait" r:id="rId1"/>
  <rowBreaks count="2" manualBreakCount="2">
    <brk id="45" max="5" man="1"/>
    <brk id="79" max="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154"/>
  <sheetViews>
    <sheetView topLeftCell="A130" workbookViewId="0">
      <selection activeCell="D135" sqref="D135"/>
    </sheetView>
  </sheetViews>
  <sheetFormatPr defaultColWidth="8.85546875" defaultRowHeight="15"/>
  <cols>
    <col min="1" max="1" width="5" style="47" customWidth="1"/>
    <col min="2" max="2" width="59" style="48" customWidth="1"/>
    <col min="3" max="3" width="7.42578125" style="47" customWidth="1"/>
    <col min="4" max="4" width="9.42578125" style="49" customWidth="1"/>
    <col min="5" max="6" width="11.42578125" style="19" customWidth="1"/>
    <col min="7" max="7" width="14.7109375" style="19" customWidth="1"/>
    <col min="8" max="16384" width="8.85546875" style="19"/>
  </cols>
  <sheetData>
    <row r="1" spans="1:7" ht="19.5" thickBot="1">
      <c r="A1" s="120" t="s">
        <v>16</v>
      </c>
      <c r="B1" s="121"/>
      <c r="C1" s="121"/>
      <c r="D1" s="121"/>
      <c r="E1" s="121"/>
      <c r="F1" s="121"/>
      <c r="G1" s="122"/>
    </row>
    <row r="2" spans="1:7">
      <c r="A2" s="159" t="s">
        <v>15</v>
      </c>
      <c r="B2" s="160"/>
      <c r="C2" s="160"/>
      <c r="D2" s="160"/>
      <c r="E2" s="160"/>
      <c r="F2" s="161"/>
      <c r="G2" s="162"/>
    </row>
    <row r="3" spans="1:7" ht="15.75" thickBot="1">
      <c r="A3" s="163"/>
      <c r="B3" s="164"/>
      <c r="C3" s="164"/>
      <c r="D3" s="164"/>
      <c r="E3" s="164"/>
      <c r="F3" s="165"/>
      <c r="G3" s="166"/>
    </row>
    <row r="4" spans="1:7" s="7" customFormat="1">
      <c r="A4" s="138" t="s">
        <v>49</v>
      </c>
      <c r="B4" s="139"/>
      <c r="C4" s="139"/>
      <c r="D4" s="139"/>
      <c r="E4" s="139"/>
      <c r="F4" s="140"/>
      <c r="G4" s="141"/>
    </row>
    <row r="5" spans="1:7" s="7" customFormat="1">
      <c r="A5" s="142"/>
      <c r="B5" s="143"/>
      <c r="C5" s="143"/>
      <c r="D5" s="143"/>
      <c r="E5" s="143"/>
      <c r="F5" s="144"/>
      <c r="G5" s="145"/>
    </row>
    <row r="6" spans="1:7" s="7" customFormat="1" ht="15.75" thickBot="1">
      <c r="A6" s="146"/>
      <c r="B6" s="147"/>
      <c r="C6" s="147"/>
      <c r="D6" s="147"/>
      <c r="E6" s="147"/>
      <c r="F6" s="148"/>
      <c r="G6" s="149"/>
    </row>
    <row r="7" spans="1:7" s="7" customFormat="1" ht="21" thickBot="1">
      <c r="A7" s="124"/>
      <c r="B7" s="125"/>
      <c r="C7" s="125"/>
      <c r="D7" s="125"/>
      <c r="E7" s="125"/>
      <c r="F7" s="125"/>
      <c r="G7" s="126"/>
    </row>
    <row r="8" spans="1:7" s="7" customFormat="1" ht="16.5" thickBot="1">
      <c r="A8" s="20" t="s">
        <v>0</v>
      </c>
      <c r="B8" s="21" t="s">
        <v>11</v>
      </c>
      <c r="C8" s="21" t="s">
        <v>12</v>
      </c>
      <c r="D8" s="22" t="s">
        <v>45</v>
      </c>
      <c r="E8" s="21" t="s">
        <v>47</v>
      </c>
      <c r="F8" s="23" t="s">
        <v>48</v>
      </c>
      <c r="G8" s="23" t="s">
        <v>46</v>
      </c>
    </row>
    <row r="9" spans="1:7" s="7" customFormat="1" ht="16.5" thickBot="1">
      <c r="A9" s="150" t="s">
        <v>2</v>
      </c>
      <c r="B9" s="151"/>
      <c r="C9" s="151"/>
      <c r="D9" s="151"/>
      <c r="E9" s="24"/>
      <c r="F9" s="54"/>
      <c r="G9" s="25"/>
    </row>
    <row r="10" spans="1:7" s="7" customFormat="1" ht="75">
      <c r="A10" s="26">
        <v>1</v>
      </c>
      <c r="B10" s="15" t="s">
        <v>17</v>
      </c>
      <c r="C10" s="27" t="s">
        <v>8</v>
      </c>
      <c r="D10" s="16"/>
      <c r="E10" s="18"/>
      <c r="F10" s="61"/>
      <c r="G10" s="28"/>
    </row>
    <row r="11" spans="1:7" s="7" customFormat="1">
      <c r="A11" s="26"/>
      <c r="B11" s="59" t="s">
        <v>53</v>
      </c>
      <c r="C11" s="27"/>
      <c r="D11" s="16">
        <v>9.7100000000000009</v>
      </c>
      <c r="E11" s="60">
        <v>2.84</v>
      </c>
      <c r="F11" s="61">
        <v>1</v>
      </c>
      <c r="G11" s="62">
        <f>D11*E11*F11</f>
        <v>27.5764</v>
      </c>
    </row>
    <row r="12" spans="1:7" s="7" customFormat="1">
      <c r="A12" s="26"/>
      <c r="B12" s="59"/>
      <c r="C12" s="27"/>
      <c r="D12" s="16">
        <v>9.4</v>
      </c>
      <c r="E12" s="60">
        <v>2.84</v>
      </c>
      <c r="F12" s="61">
        <v>1</v>
      </c>
      <c r="G12" s="62">
        <f t="shared" ref="G12:G23" si="0">D12*E12*F12</f>
        <v>26.695999999999998</v>
      </c>
    </row>
    <row r="13" spans="1:7" s="7" customFormat="1">
      <c r="A13" s="26"/>
      <c r="B13" s="59"/>
      <c r="C13" s="27"/>
      <c r="D13" s="16">
        <v>9</v>
      </c>
      <c r="E13" s="60">
        <v>2.84</v>
      </c>
      <c r="F13" s="61">
        <v>1</v>
      </c>
      <c r="G13" s="62">
        <f t="shared" si="0"/>
        <v>25.56</v>
      </c>
    </row>
    <row r="14" spans="1:7" s="7" customFormat="1">
      <c r="A14" s="26"/>
      <c r="B14" s="59"/>
      <c r="C14" s="27"/>
      <c r="D14" s="16">
        <v>10.5</v>
      </c>
      <c r="E14" s="60">
        <v>2.84</v>
      </c>
      <c r="F14" s="61">
        <v>1</v>
      </c>
      <c r="G14" s="62">
        <f t="shared" si="0"/>
        <v>29.82</v>
      </c>
    </row>
    <row r="15" spans="1:7" s="7" customFormat="1">
      <c r="A15" s="26"/>
      <c r="B15" s="59"/>
      <c r="C15" s="27"/>
      <c r="D15" s="16">
        <v>1.6</v>
      </c>
      <c r="E15" s="60">
        <v>2.84</v>
      </c>
      <c r="F15" s="61">
        <v>1</v>
      </c>
      <c r="G15" s="62">
        <f t="shared" si="0"/>
        <v>4.5439999999999996</v>
      </c>
    </row>
    <row r="16" spans="1:7" s="7" customFormat="1">
      <c r="A16" s="26"/>
      <c r="B16" s="59"/>
      <c r="C16" s="27"/>
      <c r="D16" s="16">
        <v>0.78</v>
      </c>
      <c r="E16" s="60">
        <v>2.84</v>
      </c>
      <c r="F16" s="61">
        <v>1</v>
      </c>
      <c r="G16" s="62">
        <f t="shared" si="0"/>
        <v>2.2151999999999998</v>
      </c>
    </row>
    <row r="17" spans="1:7" s="7" customFormat="1">
      <c r="A17" s="26"/>
      <c r="B17" s="59"/>
      <c r="C17" s="27"/>
      <c r="D17" s="16">
        <v>1.08</v>
      </c>
      <c r="E17" s="60">
        <v>2.84</v>
      </c>
      <c r="F17" s="61">
        <v>1</v>
      </c>
      <c r="G17" s="62">
        <f t="shared" si="0"/>
        <v>3.0672000000000001</v>
      </c>
    </row>
    <row r="18" spans="1:7" s="7" customFormat="1">
      <c r="A18" s="26"/>
      <c r="B18" s="59"/>
      <c r="C18" s="27"/>
      <c r="D18" s="16"/>
      <c r="E18" s="60"/>
      <c r="F18" s="61"/>
      <c r="G18" s="62">
        <f>SUM(G11:G17)</f>
        <v>119.47879999999999</v>
      </c>
    </row>
    <row r="19" spans="1:7" s="7" customFormat="1">
      <c r="A19" s="26"/>
      <c r="B19" s="59" t="s">
        <v>51</v>
      </c>
      <c r="C19" s="27"/>
      <c r="D19" s="16">
        <v>2.6</v>
      </c>
      <c r="E19" s="60">
        <v>1.6</v>
      </c>
      <c r="F19" s="61">
        <v>2</v>
      </c>
      <c r="G19" s="62">
        <f t="shared" si="0"/>
        <v>8.32</v>
      </c>
    </row>
    <row r="20" spans="1:7" s="7" customFormat="1">
      <c r="A20" s="26"/>
      <c r="B20" s="59"/>
      <c r="C20" s="27"/>
      <c r="D20" s="16">
        <v>0.8</v>
      </c>
      <c r="E20" s="60">
        <v>1</v>
      </c>
      <c r="F20" s="61">
        <v>2</v>
      </c>
      <c r="G20" s="62">
        <f t="shared" si="0"/>
        <v>1.6</v>
      </c>
    </row>
    <row r="21" spans="1:7" s="7" customFormat="1">
      <c r="A21" s="26"/>
      <c r="B21" s="59"/>
      <c r="C21" s="27"/>
      <c r="D21" s="16">
        <v>1</v>
      </c>
      <c r="E21" s="60">
        <v>2</v>
      </c>
      <c r="F21" s="61">
        <v>2</v>
      </c>
      <c r="G21" s="62">
        <f t="shared" si="0"/>
        <v>4</v>
      </c>
    </row>
    <row r="22" spans="1:7" s="7" customFormat="1">
      <c r="A22" s="26"/>
      <c r="B22" s="59"/>
      <c r="C22" s="27"/>
      <c r="D22" s="16">
        <v>1.8</v>
      </c>
      <c r="E22" s="60">
        <v>1.6</v>
      </c>
      <c r="F22" s="61">
        <v>4</v>
      </c>
      <c r="G22" s="62">
        <f t="shared" si="0"/>
        <v>11.520000000000001</v>
      </c>
    </row>
    <row r="23" spans="1:7" s="7" customFormat="1">
      <c r="A23" s="26"/>
      <c r="B23" s="59"/>
      <c r="C23" s="27"/>
      <c r="D23" s="16">
        <v>1.3</v>
      </c>
      <c r="E23" s="60">
        <v>1.5</v>
      </c>
      <c r="F23" s="61">
        <v>1</v>
      </c>
      <c r="G23" s="62">
        <f t="shared" si="0"/>
        <v>1.9500000000000002</v>
      </c>
    </row>
    <row r="24" spans="1:7" s="7" customFormat="1">
      <c r="A24" s="26"/>
      <c r="B24" s="59"/>
      <c r="C24" s="27"/>
      <c r="D24" s="16"/>
      <c r="E24" s="60"/>
      <c r="F24" s="61"/>
      <c r="G24" s="62">
        <f>SUM(G19:G23)</f>
        <v>27.39</v>
      </c>
    </row>
    <row r="25" spans="1:7" s="7" customFormat="1">
      <c r="A25" s="26"/>
      <c r="B25" s="59" t="s">
        <v>52</v>
      </c>
      <c r="C25" s="27"/>
      <c r="D25" s="16"/>
      <c r="E25" s="60"/>
      <c r="F25" s="61"/>
      <c r="G25" s="63">
        <f>G18-G24</f>
        <v>92.088799999999992</v>
      </c>
    </row>
    <row r="26" spans="1:7" s="7" customFormat="1">
      <c r="A26" s="26"/>
      <c r="B26" s="59"/>
      <c r="C26" s="27"/>
      <c r="D26" s="16"/>
      <c r="E26" s="60"/>
      <c r="F26" s="61"/>
      <c r="G26" s="62"/>
    </row>
    <row r="27" spans="1:7" s="7" customFormat="1">
      <c r="A27" s="26"/>
      <c r="B27" s="59" t="s">
        <v>54</v>
      </c>
      <c r="C27" s="27"/>
      <c r="D27" s="16">
        <v>9.4</v>
      </c>
      <c r="E27" s="60">
        <v>2.9</v>
      </c>
      <c r="F27" s="61">
        <v>1</v>
      </c>
      <c r="G27" s="62">
        <f t="shared" ref="G27:G38" si="1">D27*E27*F27</f>
        <v>27.26</v>
      </c>
    </row>
    <row r="28" spans="1:7" s="7" customFormat="1">
      <c r="A28" s="26"/>
      <c r="B28" s="59"/>
      <c r="C28" s="27"/>
      <c r="D28" s="16">
        <v>9.4</v>
      </c>
      <c r="E28" s="60">
        <v>2.9</v>
      </c>
      <c r="F28" s="61">
        <v>1</v>
      </c>
      <c r="G28" s="62">
        <f t="shared" si="1"/>
        <v>27.26</v>
      </c>
    </row>
    <row r="29" spans="1:7" s="7" customFormat="1">
      <c r="A29" s="26"/>
      <c r="B29" s="59"/>
      <c r="C29" s="27"/>
      <c r="D29" s="16">
        <v>10.5</v>
      </c>
      <c r="E29" s="60">
        <v>2.9</v>
      </c>
      <c r="F29" s="61">
        <v>1</v>
      </c>
      <c r="G29" s="62">
        <f t="shared" si="1"/>
        <v>30.45</v>
      </c>
    </row>
    <row r="30" spans="1:7" s="7" customFormat="1">
      <c r="A30" s="26"/>
      <c r="B30" s="59"/>
      <c r="C30" s="27"/>
      <c r="D30" s="16">
        <v>10.5</v>
      </c>
      <c r="E30" s="60">
        <v>2.9</v>
      </c>
      <c r="F30" s="61">
        <v>1</v>
      </c>
      <c r="G30" s="62">
        <f t="shared" si="1"/>
        <v>30.45</v>
      </c>
    </row>
    <row r="31" spans="1:7" s="7" customFormat="1">
      <c r="A31" s="26"/>
      <c r="B31" s="59"/>
      <c r="C31" s="27"/>
      <c r="D31" s="16">
        <v>1.6</v>
      </c>
      <c r="E31" s="60">
        <v>2.9</v>
      </c>
      <c r="F31" s="61">
        <v>1</v>
      </c>
      <c r="G31" s="62">
        <f t="shared" si="1"/>
        <v>4.6399999999999997</v>
      </c>
    </row>
    <row r="32" spans="1:7" s="7" customFormat="1">
      <c r="A32" s="26"/>
      <c r="B32" s="59"/>
      <c r="C32" s="27"/>
      <c r="D32" s="16">
        <v>0.78</v>
      </c>
      <c r="E32" s="60">
        <v>2.9</v>
      </c>
      <c r="F32" s="61">
        <v>1</v>
      </c>
      <c r="G32" s="62">
        <f t="shared" si="1"/>
        <v>2.262</v>
      </c>
    </row>
    <row r="33" spans="1:7" s="7" customFormat="1">
      <c r="A33" s="26"/>
      <c r="B33" s="59"/>
      <c r="C33" s="27"/>
      <c r="D33" s="16">
        <v>1.08</v>
      </c>
      <c r="E33" s="60">
        <v>2.9</v>
      </c>
      <c r="F33" s="61">
        <v>1</v>
      </c>
      <c r="G33" s="62">
        <f t="shared" si="1"/>
        <v>3.1320000000000001</v>
      </c>
    </row>
    <row r="34" spans="1:7" s="7" customFormat="1">
      <c r="A34" s="26"/>
      <c r="B34" s="59"/>
      <c r="C34" s="27"/>
      <c r="D34" s="16"/>
      <c r="E34" s="60"/>
      <c r="F34" s="61"/>
      <c r="G34" s="62">
        <f>SUM(G27:G33)</f>
        <v>125.45400000000001</v>
      </c>
    </row>
    <row r="35" spans="1:7" s="7" customFormat="1">
      <c r="A35" s="26"/>
      <c r="B35" s="59" t="s">
        <v>51</v>
      </c>
      <c r="C35" s="27"/>
      <c r="D35" s="16">
        <v>2.6</v>
      </c>
      <c r="E35" s="60">
        <v>1.6</v>
      </c>
      <c r="F35" s="61">
        <v>2</v>
      </c>
      <c r="G35" s="62">
        <f t="shared" si="1"/>
        <v>8.32</v>
      </c>
    </row>
    <row r="36" spans="1:7" s="7" customFormat="1">
      <c r="A36" s="26"/>
      <c r="B36" s="59"/>
      <c r="C36" s="27"/>
      <c r="D36" s="16">
        <v>0.9</v>
      </c>
      <c r="E36" s="60">
        <v>2</v>
      </c>
      <c r="F36" s="61">
        <v>1</v>
      </c>
      <c r="G36" s="62">
        <f t="shared" si="1"/>
        <v>1.8</v>
      </c>
    </row>
    <row r="37" spans="1:7" s="7" customFormat="1">
      <c r="A37" s="26"/>
      <c r="B37" s="59"/>
      <c r="C37" s="27"/>
      <c r="D37" s="16">
        <v>0.8</v>
      </c>
      <c r="E37" s="60">
        <v>1</v>
      </c>
      <c r="F37" s="61">
        <v>2</v>
      </c>
      <c r="G37" s="62">
        <f t="shared" si="1"/>
        <v>1.6</v>
      </c>
    </row>
    <row r="38" spans="1:7" s="7" customFormat="1">
      <c r="A38" s="26"/>
      <c r="B38" s="59"/>
      <c r="C38" s="27"/>
      <c r="D38" s="16">
        <v>1.8</v>
      </c>
      <c r="E38" s="60">
        <v>1.6</v>
      </c>
      <c r="F38" s="61">
        <v>4</v>
      </c>
      <c r="G38" s="62">
        <f t="shared" si="1"/>
        <v>11.520000000000001</v>
      </c>
    </row>
    <row r="39" spans="1:7" s="7" customFormat="1">
      <c r="A39" s="26"/>
      <c r="B39" s="59"/>
      <c r="C39" s="27"/>
      <c r="D39" s="16"/>
      <c r="E39" s="60"/>
      <c r="F39" s="61"/>
      <c r="G39" s="62">
        <f>SUM(G35:G38)</f>
        <v>23.240000000000002</v>
      </c>
    </row>
    <row r="40" spans="1:7" s="7" customFormat="1">
      <c r="A40" s="26"/>
      <c r="B40" s="59" t="s">
        <v>52</v>
      </c>
      <c r="C40" s="27"/>
      <c r="D40" s="16"/>
      <c r="E40" s="60"/>
      <c r="F40" s="61"/>
      <c r="G40" s="63">
        <f>G34-G39</f>
        <v>102.214</v>
      </c>
    </row>
    <row r="41" spans="1:7" s="7" customFormat="1">
      <c r="A41" s="26"/>
      <c r="B41" s="59"/>
      <c r="C41" s="27"/>
      <c r="D41" s="16"/>
      <c r="E41" s="60"/>
      <c r="F41" s="61"/>
      <c r="G41" s="62"/>
    </row>
    <row r="42" spans="1:7" s="7" customFormat="1">
      <c r="A42" s="26"/>
      <c r="B42" s="59" t="s">
        <v>55</v>
      </c>
      <c r="C42" s="27"/>
      <c r="D42" s="16"/>
      <c r="E42" s="60"/>
      <c r="F42" s="61"/>
      <c r="G42" s="63">
        <f>G25+G40</f>
        <v>194.30279999999999</v>
      </c>
    </row>
    <row r="43" spans="1:7" s="7" customFormat="1" ht="75">
      <c r="A43" s="26">
        <v>2</v>
      </c>
      <c r="B43" s="15" t="s">
        <v>18</v>
      </c>
      <c r="C43" s="27" t="s">
        <v>8</v>
      </c>
      <c r="D43" s="16"/>
      <c r="E43" s="18"/>
      <c r="F43" s="55"/>
      <c r="G43" s="28"/>
    </row>
    <row r="44" spans="1:7" s="7" customFormat="1">
      <c r="A44" s="26"/>
      <c r="B44" s="59" t="s">
        <v>50</v>
      </c>
      <c r="C44" s="27"/>
      <c r="D44" s="16">
        <v>10.5</v>
      </c>
      <c r="E44" s="60">
        <v>2.4</v>
      </c>
      <c r="F44" s="61">
        <v>1</v>
      </c>
      <c r="G44" s="62">
        <f>D44*E44*F44</f>
        <v>25.2</v>
      </c>
    </row>
    <row r="45" spans="1:7" s="7" customFormat="1">
      <c r="A45" s="26"/>
      <c r="B45" s="59"/>
      <c r="C45" s="27"/>
      <c r="D45" s="16">
        <v>10.56</v>
      </c>
      <c r="E45" s="60">
        <v>2.4</v>
      </c>
      <c r="F45" s="61">
        <v>1</v>
      </c>
      <c r="G45" s="62">
        <f t="shared" ref="G45:G47" si="2">D45*E45*F45</f>
        <v>25.344000000000001</v>
      </c>
    </row>
    <row r="46" spans="1:7" s="7" customFormat="1">
      <c r="A46" s="26"/>
      <c r="B46" s="59"/>
      <c r="C46" s="27"/>
      <c r="D46" s="16">
        <v>9.4</v>
      </c>
      <c r="E46" s="60">
        <v>2.4</v>
      </c>
      <c r="F46" s="61">
        <v>1</v>
      </c>
      <c r="G46" s="62">
        <f t="shared" si="2"/>
        <v>22.56</v>
      </c>
    </row>
    <row r="47" spans="1:7" s="7" customFormat="1">
      <c r="A47" s="26"/>
      <c r="B47" s="59"/>
      <c r="C47" s="27"/>
      <c r="D47" s="16">
        <v>9.4</v>
      </c>
      <c r="E47" s="60">
        <v>2.4</v>
      </c>
      <c r="F47" s="61">
        <v>1</v>
      </c>
      <c r="G47" s="62">
        <f t="shared" si="2"/>
        <v>22.56</v>
      </c>
    </row>
    <row r="48" spans="1:7" s="7" customFormat="1">
      <c r="A48" s="26"/>
      <c r="B48" s="59"/>
      <c r="C48" s="27"/>
      <c r="D48" s="16"/>
      <c r="E48" s="60"/>
      <c r="F48" s="61"/>
      <c r="G48" s="62">
        <f>SUM(G44:G47)</f>
        <v>95.664000000000001</v>
      </c>
    </row>
    <row r="49" spans="1:7" s="7" customFormat="1">
      <c r="A49" s="26"/>
      <c r="B49" s="59" t="s">
        <v>51</v>
      </c>
      <c r="C49" s="27"/>
      <c r="D49" s="16">
        <v>0.9</v>
      </c>
      <c r="E49" s="60">
        <v>0.6</v>
      </c>
      <c r="F49" s="61">
        <v>6</v>
      </c>
      <c r="G49" s="62">
        <f t="shared" ref="G49:G51" si="3">D49*E49*F49</f>
        <v>3.24</v>
      </c>
    </row>
    <row r="50" spans="1:7" s="7" customFormat="1">
      <c r="A50" s="26"/>
      <c r="B50" s="59"/>
      <c r="C50" s="27"/>
      <c r="D50" s="16">
        <v>2.5</v>
      </c>
      <c r="E50" s="60">
        <v>1.2</v>
      </c>
      <c r="F50" s="61">
        <v>1</v>
      </c>
      <c r="G50" s="62">
        <f t="shared" si="3"/>
        <v>3</v>
      </c>
    </row>
    <row r="51" spans="1:7" s="7" customFormat="1">
      <c r="A51" s="26"/>
      <c r="B51" s="59"/>
      <c r="C51" s="27"/>
      <c r="D51" s="16">
        <v>1</v>
      </c>
      <c r="E51" s="60">
        <v>1.95</v>
      </c>
      <c r="F51" s="61">
        <v>1</v>
      </c>
      <c r="G51" s="62">
        <f t="shared" si="3"/>
        <v>1.95</v>
      </c>
    </row>
    <row r="52" spans="1:7" s="7" customFormat="1">
      <c r="A52" s="26"/>
      <c r="B52" s="59"/>
      <c r="C52" s="27"/>
      <c r="D52" s="16"/>
      <c r="E52" s="60"/>
      <c r="F52" s="61"/>
      <c r="G52" s="62">
        <f>SUM(G49:G51)</f>
        <v>8.19</v>
      </c>
    </row>
    <row r="53" spans="1:7" s="7" customFormat="1">
      <c r="A53" s="26"/>
      <c r="B53" s="59" t="s">
        <v>56</v>
      </c>
      <c r="C53" s="27"/>
      <c r="D53" s="16"/>
      <c r="E53" s="60"/>
      <c r="F53" s="61"/>
      <c r="G53" s="63">
        <f>G48-G52</f>
        <v>87.474000000000004</v>
      </c>
    </row>
    <row r="54" spans="1:7" s="7" customFormat="1">
      <c r="A54" s="26"/>
      <c r="B54" s="15"/>
      <c r="C54" s="27"/>
      <c r="D54" s="61"/>
      <c r="E54" s="60"/>
      <c r="F54" s="61"/>
      <c r="G54" s="62"/>
    </row>
    <row r="55" spans="1:7" s="7" customFormat="1" ht="60">
      <c r="A55" s="11">
        <v>3</v>
      </c>
      <c r="B55" s="3" t="s">
        <v>19</v>
      </c>
      <c r="C55" s="8" t="s">
        <v>10</v>
      </c>
      <c r="D55" s="2"/>
      <c r="E55" s="1"/>
      <c r="F55" s="56"/>
      <c r="G55" s="12"/>
    </row>
    <row r="56" spans="1:7" s="7" customFormat="1">
      <c r="A56" s="11"/>
      <c r="B56" s="75" t="s">
        <v>57</v>
      </c>
      <c r="C56" s="8"/>
      <c r="D56" s="64">
        <v>0.9</v>
      </c>
      <c r="E56" s="64">
        <v>0.6</v>
      </c>
      <c r="F56" s="64">
        <v>6</v>
      </c>
      <c r="G56" s="69">
        <f>((D56*2+E56*2)*F56)</f>
        <v>18</v>
      </c>
    </row>
    <row r="57" spans="1:7" s="7" customFormat="1">
      <c r="A57" s="11"/>
      <c r="B57" s="3"/>
      <c r="C57" s="8"/>
      <c r="D57" s="64">
        <v>1.8</v>
      </c>
      <c r="E57" s="64">
        <v>1.55</v>
      </c>
      <c r="F57" s="64">
        <v>8</v>
      </c>
      <c r="G57" s="69">
        <f t="shared" ref="G57:G62" si="4">((D57*2+E57*2)*F57)</f>
        <v>53.6</v>
      </c>
    </row>
    <row r="58" spans="1:7" s="7" customFormat="1">
      <c r="A58" s="11"/>
      <c r="B58" s="3"/>
      <c r="C58" s="8"/>
      <c r="D58" s="64">
        <v>2.6</v>
      </c>
      <c r="E58" s="64">
        <v>1.55</v>
      </c>
      <c r="F58" s="64">
        <v>4</v>
      </c>
      <c r="G58" s="69">
        <f t="shared" si="4"/>
        <v>33.200000000000003</v>
      </c>
    </row>
    <row r="59" spans="1:7" s="7" customFormat="1">
      <c r="A59" s="11"/>
      <c r="B59" s="3"/>
      <c r="C59" s="8"/>
      <c r="D59" s="64">
        <v>1.3</v>
      </c>
      <c r="E59" s="64">
        <v>1.5</v>
      </c>
      <c r="F59" s="64">
        <v>1</v>
      </c>
      <c r="G59" s="69">
        <f t="shared" si="4"/>
        <v>5.6</v>
      </c>
    </row>
    <row r="60" spans="1:7" s="7" customFormat="1">
      <c r="A60" s="11"/>
      <c r="B60" s="3"/>
      <c r="C60" s="8"/>
      <c r="D60" s="64">
        <v>0.8</v>
      </c>
      <c r="E60" s="64">
        <v>1</v>
      </c>
      <c r="F60" s="64">
        <v>4</v>
      </c>
      <c r="G60" s="69">
        <f t="shared" si="4"/>
        <v>14.4</v>
      </c>
    </row>
    <row r="61" spans="1:7" s="7" customFormat="1">
      <c r="A61" s="11"/>
      <c r="B61" s="3"/>
      <c r="C61" s="8"/>
      <c r="D61" s="64">
        <v>2.5</v>
      </c>
      <c r="E61" s="64">
        <v>1.2</v>
      </c>
      <c r="F61" s="64">
        <v>1</v>
      </c>
      <c r="G61" s="69">
        <f t="shared" si="4"/>
        <v>7.4</v>
      </c>
    </row>
    <row r="62" spans="1:7" s="7" customFormat="1">
      <c r="A62" s="11"/>
      <c r="B62" s="3"/>
      <c r="C62" s="8"/>
      <c r="D62" s="64">
        <v>1</v>
      </c>
      <c r="E62" s="64">
        <v>1.95</v>
      </c>
      <c r="F62" s="64">
        <v>1</v>
      </c>
      <c r="G62" s="69">
        <f t="shared" si="4"/>
        <v>5.9</v>
      </c>
    </row>
    <row r="63" spans="1:7" s="7" customFormat="1">
      <c r="A63" s="11"/>
      <c r="B63" s="3"/>
      <c r="C63" s="8"/>
      <c r="D63" s="64"/>
      <c r="E63" s="64"/>
      <c r="F63" s="64"/>
      <c r="G63" s="69">
        <f>SUM(G56:G62)</f>
        <v>138.1</v>
      </c>
    </row>
    <row r="64" spans="1:7" s="7" customFormat="1">
      <c r="A64" s="11"/>
      <c r="B64" s="75" t="s">
        <v>58</v>
      </c>
      <c r="C64" s="8"/>
      <c r="D64" s="64">
        <v>0.9</v>
      </c>
      <c r="E64" s="64">
        <v>2.1</v>
      </c>
      <c r="F64" s="64">
        <v>1</v>
      </c>
      <c r="G64" s="69">
        <f>((D64+E64*2)*1)</f>
        <v>5.1000000000000005</v>
      </c>
    </row>
    <row r="65" spans="1:7" s="7" customFormat="1">
      <c r="A65" s="11"/>
      <c r="B65" s="3"/>
      <c r="C65" s="8"/>
      <c r="D65" s="64">
        <v>1</v>
      </c>
      <c r="E65" s="64">
        <v>2.1</v>
      </c>
      <c r="F65" s="64">
        <v>2</v>
      </c>
      <c r="G65" s="69">
        <f>((D65+E65*2)*F65)</f>
        <v>10.4</v>
      </c>
    </row>
    <row r="66" spans="1:7" s="7" customFormat="1">
      <c r="A66" s="11"/>
      <c r="B66" s="3"/>
      <c r="C66" s="8"/>
      <c r="D66" s="2"/>
      <c r="E66" s="1"/>
      <c r="F66" s="56"/>
      <c r="G66" s="69">
        <f>SUM(G64:G65)</f>
        <v>15.5</v>
      </c>
    </row>
    <row r="67" spans="1:7" s="7" customFormat="1">
      <c r="A67" s="11"/>
      <c r="B67" s="75" t="s">
        <v>61</v>
      </c>
      <c r="C67" s="8"/>
      <c r="D67" s="2"/>
      <c r="E67" s="1"/>
      <c r="F67" s="56"/>
      <c r="G67" s="77">
        <f>G63+G66</f>
        <v>153.6</v>
      </c>
    </row>
    <row r="68" spans="1:7" s="7" customFormat="1">
      <c r="A68" s="11"/>
      <c r="B68" s="3"/>
      <c r="C68" s="8"/>
      <c r="D68" s="2"/>
      <c r="E68" s="1"/>
      <c r="F68" s="56"/>
      <c r="G68" s="12"/>
    </row>
    <row r="69" spans="1:7" s="7" customFormat="1" ht="60">
      <c r="A69" s="11">
        <v>4</v>
      </c>
      <c r="B69" s="15" t="s">
        <v>73</v>
      </c>
      <c r="C69" s="8" t="s">
        <v>8</v>
      </c>
      <c r="D69" s="68">
        <v>1.81</v>
      </c>
      <c r="E69" s="64">
        <v>4.5</v>
      </c>
      <c r="F69" s="68">
        <v>2</v>
      </c>
      <c r="G69" s="79">
        <f>D69*E69*F69</f>
        <v>16.29</v>
      </c>
    </row>
    <row r="70" spans="1:7" s="7" customFormat="1">
      <c r="A70" s="11"/>
      <c r="B70" s="15"/>
      <c r="C70" s="8"/>
      <c r="D70" s="68">
        <v>7.28</v>
      </c>
      <c r="E70" s="64">
        <v>1.05</v>
      </c>
      <c r="F70" s="68">
        <v>2</v>
      </c>
      <c r="G70" s="79">
        <f t="shared" ref="G70" si="5">D70*E70*F70</f>
        <v>15.288000000000002</v>
      </c>
    </row>
    <row r="71" spans="1:7" s="7" customFormat="1">
      <c r="A71" s="11"/>
      <c r="B71" s="15"/>
      <c r="C71" s="8"/>
      <c r="D71" s="68"/>
      <c r="E71" s="64"/>
      <c r="F71" s="68"/>
      <c r="G71" s="79">
        <f>SUM(G69:G70)</f>
        <v>31.578000000000003</v>
      </c>
    </row>
    <row r="72" spans="1:7" s="7" customFormat="1" ht="30">
      <c r="A72" s="11">
        <v>5</v>
      </c>
      <c r="B72" s="15" t="s">
        <v>74</v>
      </c>
      <c r="C72" s="8" t="s">
        <v>8</v>
      </c>
      <c r="D72" s="68">
        <v>7.28</v>
      </c>
      <c r="E72" s="64">
        <v>1.05</v>
      </c>
      <c r="F72" s="68">
        <v>2</v>
      </c>
      <c r="G72" s="79">
        <f>D72*E72*F72</f>
        <v>15.288000000000002</v>
      </c>
    </row>
    <row r="73" spans="1:7" s="7" customFormat="1" ht="30">
      <c r="A73" s="11">
        <v>4</v>
      </c>
      <c r="B73" s="3" t="s">
        <v>7</v>
      </c>
      <c r="C73" s="8" t="s">
        <v>8</v>
      </c>
      <c r="D73" s="2"/>
      <c r="E73" s="1"/>
      <c r="F73" s="56"/>
      <c r="G73" s="69">
        <f>G75</f>
        <v>344.14679999999998</v>
      </c>
    </row>
    <row r="74" spans="1:7" s="7" customFormat="1">
      <c r="A74" s="11">
        <v>5</v>
      </c>
      <c r="B74" s="3" t="s">
        <v>20</v>
      </c>
      <c r="C74" s="8" t="s">
        <v>8</v>
      </c>
      <c r="D74" s="2"/>
      <c r="E74" s="1"/>
      <c r="F74" s="56"/>
      <c r="G74" s="69">
        <f>G75</f>
        <v>344.14679999999998</v>
      </c>
    </row>
    <row r="75" spans="1:7" s="7" customFormat="1" ht="45">
      <c r="A75" s="11">
        <v>6</v>
      </c>
      <c r="B75" s="3" t="s">
        <v>44</v>
      </c>
      <c r="C75" s="8" t="s">
        <v>8</v>
      </c>
      <c r="D75" s="2"/>
      <c r="E75" s="64"/>
      <c r="F75" s="56"/>
      <c r="G75" s="69">
        <f>G42+G53+G69+(G67*0.3)</f>
        <v>344.14679999999998</v>
      </c>
    </row>
    <row r="76" spans="1:7" s="7" customFormat="1" ht="15.75" thickBot="1">
      <c r="A76" s="29"/>
      <c r="B76" s="30"/>
      <c r="C76" s="31"/>
      <c r="D76" s="14"/>
      <c r="E76" s="32"/>
      <c r="F76" s="57"/>
      <c r="G76" s="33"/>
    </row>
    <row r="77" spans="1:7" s="7" customFormat="1" ht="16.5" thickBot="1">
      <c r="A77" s="150" t="s">
        <v>3</v>
      </c>
      <c r="B77" s="151"/>
      <c r="C77" s="151"/>
      <c r="D77" s="151"/>
      <c r="E77" s="34"/>
      <c r="F77" s="58"/>
      <c r="G77" s="35"/>
    </row>
    <row r="78" spans="1:7" s="7" customFormat="1" ht="60">
      <c r="A78" s="26">
        <v>1</v>
      </c>
      <c r="B78" s="15" t="s">
        <v>34</v>
      </c>
      <c r="C78" s="27" t="s">
        <v>8</v>
      </c>
      <c r="D78" s="16">
        <v>11.8</v>
      </c>
      <c r="E78" s="60">
        <v>10.7</v>
      </c>
      <c r="F78" s="61">
        <v>1</v>
      </c>
      <c r="G78" s="62">
        <f>D78*E78</f>
        <v>126.26</v>
      </c>
    </row>
    <row r="79" spans="1:7" s="7" customFormat="1">
      <c r="A79" s="82">
        <v>2</v>
      </c>
      <c r="B79" s="15" t="s">
        <v>62</v>
      </c>
      <c r="C79" s="27" t="s">
        <v>8</v>
      </c>
      <c r="D79" s="16"/>
      <c r="E79" s="60"/>
      <c r="F79" s="61"/>
      <c r="G79" s="64">
        <f>G78</f>
        <v>126.26</v>
      </c>
    </row>
    <row r="80" spans="1:7" s="7" customFormat="1">
      <c r="A80" s="8">
        <v>2</v>
      </c>
      <c r="B80" s="3" t="s">
        <v>26</v>
      </c>
      <c r="C80" s="27" t="s">
        <v>8</v>
      </c>
      <c r="D80" s="4"/>
      <c r="E80" s="64"/>
      <c r="F80" s="64"/>
      <c r="G80" s="64">
        <v>167</v>
      </c>
    </row>
    <row r="81" spans="1:7" s="7" customFormat="1">
      <c r="A81" s="8">
        <v>3</v>
      </c>
      <c r="B81" s="3" t="s">
        <v>27</v>
      </c>
      <c r="C81" s="27" t="s">
        <v>63</v>
      </c>
      <c r="D81" s="4"/>
      <c r="E81" s="64"/>
      <c r="F81" s="64"/>
      <c r="G81" s="64">
        <v>6</v>
      </c>
    </row>
    <row r="82" spans="1:7" s="7" customFormat="1">
      <c r="A82" s="8">
        <v>4</v>
      </c>
      <c r="B82" s="3" t="s">
        <v>28</v>
      </c>
      <c r="C82" s="27" t="s">
        <v>63</v>
      </c>
      <c r="D82" s="4"/>
      <c r="E82" s="64"/>
      <c r="F82" s="64"/>
      <c r="G82" s="64">
        <v>6</v>
      </c>
    </row>
    <row r="83" spans="1:7" s="7" customFormat="1">
      <c r="A83" s="8">
        <v>5</v>
      </c>
      <c r="B83" s="3" t="s">
        <v>29</v>
      </c>
      <c r="C83" s="27" t="s">
        <v>8</v>
      </c>
      <c r="D83" s="4"/>
      <c r="E83" s="64"/>
      <c r="F83" s="64"/>
      <c r="G83" s="64">
        <v>167</v>
      </c>
    </row>
    <row r="84" spans="1:7" s="7" customFormat="1" ht="30">
      <c r="A84" s="8">
        <v>6</v>
      </c>
      <c r="B84" s="3" t="s">
        <v>30</v>
      </c>
      <c r="C84" s="27" t="s">
        <v>8</v>
      </c>
      <c r="D84" s="4"/>
      <c r="E84" s="64"/>
      <c r="F84" s="64"/>
      <c r="G84" s="64">
        <v>167</v>
      </c>
    </row>
    <row r="85" spans="1:7" s="7" customFormat="1">
      <c r="A85" s="8">
        <v>7</v>
      </c>
      <c r="B85" s="3" t="s">
        <v>31</v>
      </c>
      <c r="C85" s="27" t="s">
        <v>8</v>
      </c>
      <c r="D85" s="4"/>
      <c r="E85" s="64"/>
      <c r="F85" s="64"/>
      <c r="G85" s="64">
        <v>167</v>
      </c>
    </row>
    <row r="86" spans="1:7" s="7" customFormat="1">
      <c r="A86" s="8">
        <v>8</v>
      </c>
      <c r="B86" s="3" t="s">
        <v>32</v>
      </c>
      <c r="C86" s="8"/>
      <c r="D86" s="4"/>
      <c r="E86" s="64"/>
      <c r="F86" s="64"/>
      <c r="G86" s="64"/>
    </row>
    <row r="87" spans="1:7" s="7" customFormat="1">
      <c r="A87" s="8"/>
      <c r="B87" s="3"/>
      <c r="C87" s="8"/>
      <c r="D87" s="4">
        <v>11.9</v>
      </c>
      <c r="E87" s="64">
        <v>0.5</v>
      </c>
      <c r="F87" s="64">
        <v>2</v>
      </c>
      <c r="G87" s="64">
        <f>D87*E87*F87</f>
        <v>11.9</v>
      </c>
    </row>
    <row r="88" spans="1:7" s="7" customFormat="1">
      <c r="A88" s="8"/>
      <c r="B88" s="3"/>
      <c r="C88" s="8"/>
      <c r="D88" s="4">
        <v>10.8</v>
      </c>
      <c r="E88" s="64">
        <v>0.5</v>
      </c>
      <c r="F88" s="64">
        <v>2</v>
      </c>
      <c r="G88" s="64">
        <f t="shared" ref="G88" si="6">D88*E88*F88</f>
        <v>10.8</v>
      </c>
    </row>
    <row r="89" spans="1:7" s="7" customFormat="1">
      <c r="A89" s="8"/>
      <c r="B89" s="3"/>
      <c r="C89" s="8"/>
      <c r="D89" s="4"/>
      <c r="E89" s="64"/>
      <c r="F89" s="64"/>
      <c r="G89" s="81">
        <f>SUM(G87:G88)</f>
        <v>22.700000000000003</v>
      </c>
    </row>
    <row r="90" spans="1:7" s="7" customFormat="1">
      <c r="A90" s="8"/>
      <c r="B90" s="3"/>
      <c r="C90" s="8"/>
      <c r="D90" s="4"/>
      <c r="E90" s="1"/>
      <c r="F90" s="1"/>
      <c r="G90" s="64"/>
    </row>
    <row r="91" spans="1:7" s="7" customFormat="1">
      <c r="A91" s="8">
        <v>9</v>
      </c>
      <c r="B91" s="3" t="s">
        <v>33</v>
      </c>
      <c r="C91" s="8"/>
      <c r="D91" s="4"/>
      <c r="E91" s="1"/>
      <c r="F91" s="1"/>
      <c r="G91" s="81">
        <f>D87+D88+D87+D88</f>
        <v>45.400000000000006</v>
      </c>
    </row>
    <row r="92" spans="1:7" s="7" customFormat="1">
      <c r="A92" s="8">
        <v>10</v>
      </c>
      <c r="B92" s="3" t="s">
        <v>40</v>
      </c>
      <c r="C92" s="8" t="s">
        <v>6</v>
      </c>
      <c r="D92" s="4"/>
      <c r="E92" s="1"/>
      <c r="F92" s="1"/>
      <c r="G92" s="64">
        <v>1</v>
      </c>
    </row>
    <row r="93" spans="1:7" s="7" customFormat="1">
      <c r="A93" s="8">
        <v>11</v>
      </c>
      <c r="B93" s="3" t="s">
        <v>41</v>
      </c>
      <c r="C93" s="8" t="s">
        <v>64</v>
      </c>
      <c r="D93" s="4">
        <v>2</v>
      </c>
      <c r="E93" s="1"/>
      <c r="F93" s="1"/>
      <c r="G93" s="64"/>
    </row>
    <row r="94" spans="1:7" s="7" customFormat="1">
      <c r="A94" s="8">
        <v>12</v>
      </c>
      <c r="B94" s="3" t="s">
        <v>42</v>
      </c>
      <c r="C94" s="8" t="s">
        <v>6</v>
      </c>
      <c r="D94" s="4">
        <v>2</v>
      </c>
      <c r="E94" s="1"/>
      <c r="F94" s="1"/>
      <c r="G94" s="64"/>
    </row>
    <row r="95" spans="1:7" s="7" customFormat="1">
      <c r="A95" s="8">
        <v>13</v>
      </c>
      <c r="B95" s="3" t="s">
        <v>43</v>
      </c>
      <c r="C95" s="8" t="s">
        <v>6</v>
      </c>
      <c r="D95" s="4">
        <v>2</v>
      </c>
      <c r="E95" s="1"/>
      <c r="F95" s="1"/>
      <c r="G95" s="64"/>
    </row>
    <row r="96" spans="1:7" s="7" customFormat="1" ht="15.75" thickBot="1">
      <c r="A96" s="29"/>
      <c r="B96" s="30"/>
      <c r="C96" s="31"/>
      <c r="D96" s="14"/>
      <c r="E96" s="32"/>
      <c r="F96" s="57"/>
      <c r="G96" s="80"/>
    </row>
    <row r="97" spans="1:7" s="7" customFormat="1" ht="16.5" thickBot="1">
      <c r="A97" s="150" t="s">
        <v>21</v>
      </c>
      <c r="B97" s="151"/>
      <c r="C97" s="151"/>
      <c r="D97" s="151"/>
      <c r="E97" s="34"/>
      <c r="F97" s="58"/>
      <c r="G97" s="35"/>
    </row>
    <row r="98" spans="1:7" s="7" customFormat="1" ht="45">
      <c r="A98" s="36">
        <v>1</v>
      </c>
      <c r="B98" s="37" t="s">
        <v>22</v>
      </c>
      <c r="C98" s="38" t="s">
        <v>8</v>
      </c>
      <c r="D98" s="66"/>
      <c r="E98" s="65"/>
      <c r="F98" s="66"/>
      <c r="G98" s="67"/>
    </row>
    <row r="99" spans="1:7" s="7" customFormat="1">
      <c r="A99" s="36"/>
      <c r="B99" s="73" t="s">
        <v>57</v>
      </c>
      <c r="C99" s="38"/>
      <c r="D99" s="66">
        <v>0.9</v>
      </c>
      <c r="E99" s="65">
        <v>0.6</v>
      </c>
      <c r="F99" s="66">
        <v>6</v>
      </c>
      <c r="G99" s="67">
        <f>D99*E99*F99</f>
        <v>3.24</v>
      </c>
    </row>
    <row r="100" spans="1:7" s="7" customFormat="1">
      <c r="A100" s="36"/>
      <c r="B100" s="37"/>
      <c r="C100" s="38"/>
      <c r="D100" s="66">
        <v>1.8</v>
      </c>
      <c r="E100" s="65">
        <v>1.55</v>
      </c>
      <c r="F100" s="66">
        <v>8</v>
      </c>
      <c r="G100" s="67">
        <f t="shared" ref="G100:G108" si="7">D100*E100*F100</f>
        <v>22.32</v>
      </c>
    </row>
    <row r="101" spans="1:7" s="7" customFormat="1">
      <c r="A101" s="36"/>
      <c r="B101" s="37"/>
      <c r="C101" s="38"/>
      <c r="D101" s="66">
        <v>2.6</v>
      </c>
      <c r="E101" s="65">
        <v>1.55</v>
      </c>
      <c r="F101" s="66">
        <v>4</v>
      </c>
      <c r="G101" s="67">
        <f t="shared" si="7"/>
        <v>16.12</v>
      </c>
    </row>
    <row r="102" spans="1:7" s="7" customFormat="1">
      <c r="A102" s="36"/>
      <c r="B102" s="37"/>
      <c r="C102" s="38"/>
      <c r="D102" s="66">
        <v>1.3</v>
      </c>
      <c r="E102" s="65">
        <v>1.5</v>
      </c>
      <c r="F102" s="66">
        <v>1</v>
      </c>
      <c r="G102" s="67">
        <f t="shared" si="7"/>
        <v>1.9500000000000002</v>
      </c>
    </row>
    <row r="103" spans="1:7" s="7" customFormat="1">
      <c r="A103" s="36"/>
      <c r="B103" s="37"/>
      <c r="C103" s="38"/>
      <c r="D103" s="66">
        <v>0.8</v>
      </c>
      <c r="E103" s="65">
        <v>1</v>
      </c>
      <c r="F103" s="66">
        <v>4</v>
      </c>
      <c r="G103" s="67">
        <f t="shared" si="7"/>
        <v>3.2</v>
      </c>
    </row>
    <row r="104" spans="1:7" s="7" customFormat="1">
      <c r="A104" s="36"/>
      <c r="B104" s="37"/>
      <c r="C104" s="38"/>
      <c r="D104" s="66">
        <v>2.5</v>
      </c>
      <c r="E104" s="65">
        <v>1.2</v>
      </c>
      <c r="F104" s="66">
        <v>1</v>
      </c>
      <c r="G104" s="67">
        <f t="shared" si="7"/>
        <v>3</v>
      </c>
    </row>
    <row r="105" spans="1:7" s="7" customFormat="1">
      <c r="A105" s="36"/>
      <c r="B105" s="37"/>
      <c r="C105" s="38"/>
      <c r="D105" s="66">
        <v>1</v>
      </c>
      <c r="E105" s="65">
        <v>1.95</v>
      </c>
      <c r="F105" s="66">
        <v>1</v>
      </c>
      <c r="G105" s="67">
        <f t="shared" si="7"/>
        <v>1.95</v>
      </c>
    </row>
    <row r="106" spans="1:7" s="7" customFormat="1">
      <c r="A106" s="36"/>
      <c r="B106" s="73" t="s">
        <v>58</v>
      </c>
      <c r="C106" s="38"/>
      <c r="D106" s="66">
        <v>0.9</v>
      </c>
      <c r="E106" s="65">
        <v>2.1</v>
      </c>
      <c r="F106" s="66">
        <v>1</v>
      </c>
      <c r="G106" s="67">
        <f t="shared" si="7"/>
        <v>1.8900000000000001</v>
      </c>
    </row>
    <row r="107" spans="1:7" s="7" customFormat="1">
      <c r="A107" s="36"/>
      <c r="B107" s="73"/>
      <c r="C107" s="38"/>
      <c r="D107" s="66"/>
      <c r="E107" s="65"/>
      <c r="F107" s="66"/>
      <c r="G107" s="83">
        <f>SUM(G99:G106)</f>
        <v>53.670000000000016</v>
      </c>
    </row>
    <row r="108" spans="1:7" s="7" customFormat="1">
      <c r="A108" s="36"/>
      <c r="B108" s="73" t="s">
        <v>68</v>
      </c>
      <c r="C108" s="38"/>
      <c r="D108" s="66">
        <v>1</v>
      </c>
      <c r="E108" s="65">
        <v>2.1</v>
      </c>
      <c r="F108" s="66">
        <v>2</v>
      </c>
      <c r="G108" s="67">
        <f t="shared" si="7"/>
        <v>4.2</v>
      </c>
    </row>
    <row r="109" spans="1:7" s="7" customFormat="1" ht="30">
      <c r="A109" s="11">
        <v>2</v>
      </c>
      <c r="B109" s="3" t="s">
        <v>23</v>
      </c>
      <c r="C109" s="8" t="s">
        <v>10</v>
      </c>
      <c r="D109" s="2" t="s">
        <v>59</v>
      </c>
      <c r="E109" s="64" t="s">
        <v>59</v>
      </c>
      <c r="F109" s="68"/>
      <c r="G109" s="69"/>
    </row>
    <row r="110" spans="1:7" s="7" customFormat="1">
      <c r="A110" s="74"/>
      <c r="B110" s="3"/>
      <c r="C110" s="8"/>
      <c r="D110" s="64">
        <v>0.9</v>
      </c>
      <c r="E110" s="64">
        <v>0.6</v>
      </c>
      <c r="F110" s="64">
        <v>6</v>
      </c>
      <c r="G110" s="64">
        <f>((D110+E110)*2 )*F110</f>
        <v>18</v>
      </c>
    </row>
    <row r="111" spans="1:7" s="7" customFormat="1">
      <c r="A111" s="74"/>
      <c r="B111" s="3"/>
      <c r="C111" s="8"/>
      <c r="D111" s="64">
        <v>1.8</v>
      </c>
      <c r="E111" s="64">
        <v>1.55</v>
      </c>
      <c r="F111" s="64">
        <v>8</v>
      </c>
      <c r="G111" s="64">
        <f t="shared" ref="G111:G116" si="8">((D111+E111)*2 )*F111</f>
        <v>53.6</v>
      </c>
    </row>
    <row r="112" spans="1:7" s="7" customFormat="1">
      <c r="A112" s="74"/>
      <c r="B112" s="3"/>
      <c r="C112" s="8"/>
      <c r="D112" s="64">
        <v>2.6</v>
      </c>
      <c r="E112" s="64">
        <v>1.55</v>
      </c>
      <c r="F112" s="64">
        <v>4</v>
      </c>
      <c r="G112" s="64">
        <f t="shared" si="8"/>
        <v>33.200000000000003</v>
      </c>
    </row>
    <row r="113" spans="1:7" s="7" customFormat="1">
      <c r="A113" s="74"/>
      <c r="B113" s="3"/>
      <c r="C113" s="8"/>
      <c r="D113" s="64">
        <v>1.3</v>
      </c>
      <c r="E113" s="64">
        <v>1.5</v>
      </c>
      <c r="F113" s="64">
        <v>1</v>
      </c>
      <c r="G113" s="64">
        <f t="shared" si="8"/>
        <v>5.6</v>
      </c>
    </row>
    <row r="114" spans="1:7" s="7" customFormat="1">
      <c r="A114" s="74"/>
      <c r="B114" s="3"/>
      <c r="C114" s="8"/>
      <c r="D114" s="64">
        <v>0.8</v>
      </c>
      <c r="E114" s="64">
        <v>1</v>
      </c>
      <c r="F114" s="64">
        <v>4</v>
      </c>
      <c r="G114" s="64">
        <f t="shared" si="8"/>
        <v>14.4</v>
      </c>
    </row>
    <row r="115" spans="1:7" s="7" customFormat="1">
      <c r="A115" s="74"/>
      <c r="B115" s="3"/>
      <c r="C115" s="8"/>
      <c r="D115" s="64">
        <v>2.5</v>
      </c>
      <c r="E115" s="64">
        <v>1.2</v>
      </c>
      <c r="F115" s="64">
        <v>1</v>
      </c>
      <c r="G115" s="64">
        <f t="shared" si="8"/>
        <v>7.4</v>
      </c>
    </row>
    <row r="116" spans="1:7" s="7" customFormat="1">
      <c r="A116" s="74"/>
      <c r="B116" s="3"/>
      <c r="C116" s="8"/>
      <c r="D116" s="64">
        <v>1</v>
      </c>
      <c r="E116" s="64">
        <v>1.95</v>
      </c>
      <c r="F116" s="64">
        <v>1</v>
      </c>
      <c r="G116" s="64">
        <f t="shared" si="8"/>
        <v>5.9</v>
      </c>
    </row>
    <row r="117" spans="1:7" s="7" customFormat="1">
      <c r="A117" s="74"/>
      <c r="B117" s="3"/>
      <c r="C117" s="8"/>
      <c r="D117" s="68"/>
      <c r="E117" s="64"/>
      <c r="F117" s="68"/>
      <c r="G117" s="64">
        <f>SUM(G110:G116)</f>
        <v>138.1</v>
      </c>
    </row>
    <row r="118" spans="1:7" s="7" customFormat="1">
      <c r="A118" s="74"/>
      <c r="B118" s="3"/>
      <c r="C118" s="8"/>
      <c r="D118" s="64">
        <v>0.9</v>
      </c>
      <c r="E118" s="64">
        <v>2.1</v>
      </c>
      <c r="F118" s="64">
        <v>1</v>
      </c>
      <c r="G118" s="64">
        <f>((D118+E118*2)*1)</f>
        <v>5.1000000000000005</v>
      </c>
    </row>
    <row r="119" spans="1:7" s="7" customFormat="1">
      <c r="A119" s="74"/>
      <c r="B119" s="3"/>
      <c r="C119" s="8"/>
      <c r="D119" s="64">
        <v>1</v>
      </c>
      <c r="E119" s="64">
        <v>2.1</v>
      </c>
      <c r="F119" s="64">
        <v>2</v>
      </c>
      <c r="G119" s="64">
        <f>((D119+E119*2)*F119)</f>
        <v>10.4</v>
      </c>
    </row>
    <row r="120" spans="1:7" s="7" customFormat="1">
      <c r="A120" s="74"/>
      <c r="B120" s="3"/>
      <c r="C120" s="8"/>
      <c r="D120" s="68"/>
      <c r="E120" s="64"/>
      <c r="F120" s="68"/>
      <c r="G120" s="64">
        <f>SUM(G118:G119)</f>
        <v>15.5</v>
      </c>
    </row>
    <row r="121" spans="1:7" s="7" customFormat="1">
      <c r="A121" s="74"/>
      <c r="B121" s="75" t="s">
        <v>60</v>
      </c>
      <c r="C121" s="8"/>
      <c r="D121" s="2"/>
      <c r="E121" s="64"/>
      <c r="F121" s="68"/>
      <c r="G121" s="76">
        <f>G117+G120</f>
        <v>153.6</v>
      </c>
    </row>
    <row r="122" spans="1:7" s="7" customFormat="1" ht="30">
      <c r="A122" s="8">
        <v>3</v>
      </c>
      <c r="B122" s="3" t="s">
        <v>4</v>
      </c>
      <c r="C122" s="8" t="s">
        <v>10</v>
      </c>
      <c r="D122" s="4"/>
      <c r="E122" s="64"/>
      <c r="F122" s="64"/>
      <c r="G122" s="64"/>
    </row>
    <row r="123" spans="1:7" s="7" customFormat="1">
      <c r="A123" s="8"/>
      <c r="B123" s="3"/>
      <c r="C123" s="8"/>
      <c r="D123" s="4">
        <v>0.9</v>
      </c>
      <c r="E123" s="64"/>
      <c r="F123" s="64">
        <v>6</v>
      </c>
      <c r="G123" s="64">
        <f>D123*F123</f>
        <v>5.4</v>
      </c>
    </row>
    <row r="124" spans="1:7" s="7" customFormat="1">
      <c r="A124" s="8"/>
      <c r="B124" s="3"/>
      <c r="C124" s="8"/>
      <c r="D124" s="4">
        <v>1.8</v>
      </c>
      <c r="E124" s="64"/>
      <c r="F124" s="64">
        <v>8</v>
      </c>
      <c r="G124" s="64">
        <f t="shared" ref="G124:G128" si="9">D124*F124</f>
        <v>14.4</v>
      </c>
    </row>
    <row r="125" spans="1:7" s="7" customFormat="1">
      <c r="A125" s="8"/>
      <c r="B125" s="3"/>
      <c r="C125" s="8"/>
      <c r="D125" s="4">
        <v>2.6</v>
      </c>
      <c r="E125" s="64"/>
      <c r="F125" s="64">
        <v>4</v>
      </c>
      <c r="G125" s="64">
        <f t="shared" si="9"/>
        <v>10.4</v>
      </c>
    </row>
    <row r="126" spans="1:7" s="7" customFormat="1">
      <c r="A126" s="8"/>
      <c r="B126" s="3"/>
      <c r="C126" s="8"/>
      <c r="D126" s="4">
        <v>1.3</v>
      </c>
      <c r="E126" s="64"/>
      <c r="F126" s="64">
        <v>1</v>
      </c>
      <c r="G126" s="64">
        <f t="shared" si="9"/>
        <v>1.3</v>
      </c>
    </row>
    <row r="127" spans="1:7" s="7" customFormat="1">
      <c r="A127" s="8"/>
      <c r="B127" s="3"/>
      <c r="C127" s="8"/>
      <c r="D127" s="4">
        <v>0.8</v>
      </c>
      <c r="E127" s="64"/>
      <c r="F127" s="64">
        <v>4</v>
      </c>
      <c r="G127" s="64">
        <f t="shared" si="9"/>
        <v>3.2</v>
      </c>
    </row>
    <row r="128" spans="1:7" s="7" customFormat="1">
      <c r="A128" s="8"/>
      <c r="B128" s="3"/>
      <c r="C128" s="8"/>
      <c r="D128" s="4">
        <v>2.5</v>
      </c>
      <c r="E128" s="64"/>
      <c r="F128" s="64">
        <v>1</v>
      </c>
      <c r="G128" s="64">
        <f t="shared" si="9"/>
        <v>2.5</v>
      </c>
    </row>
    <row r="129" spans="1:7" s="7" customFormat="1">
      <c r="A129" s="8"/>
      <c r="B129" s="3"/>
      <c r="C129" s="8"/>
      <c r="D129" s="4"/>
      <c r="E129" s="64"/>
      <c r="F129" s="64"/>
      <c r="G129" s="76">
        <f>SUM(G123:G128)</f>
        <v>37.200000000000003</v>
      </c>
    </row>
    <row r="130" spans="1:7" s="7" customFormat="1">
      <c r="A130" s="8"/>
      <c r="B130" s="3"/>
      <c r="C130" s="8"/>
      <c r="D130" s="4"/>
      <c r="E130" s="64"/>
      <c r="F130" s="64"/>
      <c r="G130" s="64"/>
    </row>
    <row r="131" spans="1:7" s="7" customFormat="1">
      <c r="A131" s="8">
        <v>4</v>
      </c>
      <c r="B131" s="3" t="s">
        <v>5</v>
      </c>
      <c r="C131" s="8" t="s">
        <v>10</v>
      </c>
      <c r="D131" s="4"/>
      <c r="E131" s="64"/>
      <c r="F131" s="64"/>
      <c r="G131" s="76">
        <f>G129</f>
        <v>37.200000000000003</v>
      </c>
    </row>
    <row r="132" spans="1:7" s="7" customFormat="1">
      <c r="A132" s="51"/>
      <c r="B132" s="52"/>
      <c r="C132" s="53"/>
      <c r="D132" s="13"/>
      <c r="E132" s="65"/>
      <c r="F132" s="66"/>
      <c r="G132" s="67"/>
    </row>
    <row r="133" spans="1:7" s="7" customFormat="1">
      <c r="A133" s="51"/>
      <c r="B133" s="52"/>
      <c r="C133" s="53"/>
      <c r="D133" s="13"/>
      <c r="E133" s="65"/>
      <c r="F133" s="66"/>
      <c r="G133" s="67"/>
    </row>
    <row r="134" spans="1:7" s="7" customFormat="1" ht="15.75">
      <c r="A134" s="157" t="s">
        <v>24</v>
      </c>
      <c r="B134" s="158"/>
      <c r="C134" s="158"/>
      <c r="D134" s="158"/>
      <c r="E134" s="70"/>
      <c r="F134" s="71"/>
      <c r="G134" s="72"/>
    </row>
    <row r="135" spans="1:7" s="7" customFormat="1">
      <c r="A135" s="11">
        <v>1</v>
      </c>
      <c r="B135" s="3" t="s">
        <v>1</v>
      </c>
      <c r="C135" s="8" t="s">
        <v>8</v>
      </c>
      <c r="D135" s="2">
        <v>11.9</v>
      </c>
      <c r="E135" s="64">
        <v>6.5</v>
      </c>
      <c r="F135" s="68">
        <v>2</v>
      </c>
      <c r="G135" s="69">
        <f>D135*E135*F135</f>
        <v>154.70000000000002</v>
      </c>
    </row>
    <row r="136" spans="1:7" s="7" customFormat="1">
      <c r="A136" s="11"/>
      <c r="B136" s="3"/>
      <c r="C136" s="8"/>
      <c r="D136" s="2">
        <v>10.8</v>
      </c>
      <c r="E136" s="64">
        <v>6.5</v>
      </c>
      <c r="F136" s="68">
        <v>2</v>
      </c>
      <c r="G136" s="69">
        <f t="shared" ref="G136:G137" si="10">D136*E136*F136</f>
        <v>140.4</v>
      </c>
    </row>
    <row r="137" spans="1:7" s="7" customFormat="1">
      <c r="A137" s="11"/>
      <c r="B137" s="3"/>
      <c r="C137" s="8"/>
      <c r="D137" s="2">
        <v>4</v>
      </c>
      <c r="E137" s="64">
        <v>1</v>
      </c>
      <c r="F137" s="68">
        <v>4</v>
      </c>
      <c r="G137" s="69">
        <f t="shared" si="10"/>
        <v>16</v>
      </c>
    </row>
    <row r="138" spans="1:7" s="7" customFormat="1">
      <c r="A138" s="11"/>
      <c r="B138" s="3"/>
      <c r="C138" s="8"/>
      <c r="D138" s="2"/>
      <c r="E138" s="64"/>
      <c r="F138" s="68"/>
      <c r="G138" s="78">
        <f>SUM(G135:G137)</f>
        <v>311.10000000000002</v>
      </c>
    </row>
    <row r="139" spans="1:7" s="7" customFormat="1">
      <c r="A139" s="11"/>
      <c r="B139" s="3"/>
      <c r="C139" s="8"/>
      <c r="D139" s="2"/>
      <c r="E139" s="64"/>
      <c r="F139" s="68"/>
      <c r="G139" s="69"/>
    </row>
    <row r="140" spans="1:7" s="7" customFormat="1">
      <c r="A140" s="11">
        <v>2</v>
      </c>
      <c r="B140" s="3" t="s">
        <v>9</v>
      </c>
      <c r="C140" s="8" t="s">
        <v>8</v>
      </c>
      <c r="D140" s="2"/>
      <c r="E140" s="64"/>
      <c r="F140" s="68"/>
      <c r="G140" s="69"/>
    </row>
    <row r="141" spans="1:7" s="7" customFormat="1">
      <c r="A141" s="11">
        <v>5</v>
      </c>
      <c r="B141" s="9" t="s">
        <v>25</v>
      </c>
      <c r="C141" s="8" t="s">
        <v>8</v>
      </c>
      <c r="D141" s="5">
        <v>7.28</v>
      </c>
      <c r="E141" s="64">
        <v>0.2</v>
      </c>
      <c r="F141" s="68">
        <v>2</v>
      </c>
      <c r="G141" s="69">
        <f>D141*E141*F141</f>
        <v>2.9120000000000004</v>
      </c>
    </row>
    <row r="142" spans="1:7" s="7" customFormat="1">
      <c r="A142" s="11"/>
      <c r="B142" s="9" t="s">
        <v>75</v>
      </c>
      <c r="C142" s="8"/>
      <c r="D142" s="5">
        <v>7.28</v>
      </c>
      <c r="E142" s="64"/>
      <c r="F142" s="68">
        <v>2</v>
      </c>
      <c r="G142" s="69">
        <f>D142*F142</f>
        <v>14.56</v>
      </c>
    </row>
    <row r="143" spans="1:7" s="7" customFormat="1">
      <c r="A143" s="11">
        <v>6</v>
      </c>
      <c r="B143" s="6" t="s">
        <v>35</v>
      </c>
      <c r="C143" s="8"/>
      <c r="D143" s="2"/>
      <c r="E143" s="64"/>
      <c r="F143" s="68"/>
      <c r="G143" s="69">
        <v>40</v>
      </c>
    </row>
    <row r="144" spans="1:7" s="7" customFormat="1">
      <c r="A144" s="11">
        <v>7</v>
      </c>
      <c r="B144" s="10" t="s">
        <v>36</v>
      </c>
      <c r="C144" s="8"/>
      <c r="D144" s="2"/>
      <c r="E144" s="64"/>
      <c r="F144" s="68"/>
      <c r="G144" s="69">
        <v>45</v>
      </c>
    </row>
    <row r="145" spans="1:7" s="7" customFormat="1">
      <c r="A145" s="11">
        <v>8</v>
      </c>
      <c r="B145" s="17" t="s">
        <v>37</v>
      </c>
      <c r="C145" s="8"/>
      <c r="D145" s="2"/>
      <c r="E145" s="64"/>
      <c r="F145" s="68"/>
      <c r="G145" s="69">
        <v>40</v>
      </c>
    </row>
    <row r="146" spans="1:7" s="7" customFormat="1">
      <c r="A146" s="11">
        <v>9</v>
      </c>
      <c r="B146" s="17" t="s">
        <v>38</v>
      </c>
      <c r="C146" s="8"/>
      <c r="D146" s="2"/>
      <c r="E146" s="64"/>
      <c r="F146" s="68"/>
      <c r="G146" s="69">
        <v>45</v>
      </c>
    </row>
    <row r="147" spans="1:7" s="7" customFormat="1">
      <c r="A147" s="11">
        <v>10</v>
      </c>
      <c r="B147" s="17" t="s">
        <v>39</v>
      </c>
      <c r="C147" s="8"/>
      <c r="D147" s="2"/>
      <c r="E147" s="1"/>
      <c r="F147" s="56"/>
      <c r="G147" s="69">
        <v>5</v>
      </c>
    </row>
    <row r="148" spans="1:7" s="7" customFormat="1">
      <c r="A148" s="42"/>
      <c r="B148" s="43"/>
      <c r="C148" s="42"/>
      <c r="D148" s="44"/>
    </row>
    <row r="149" spans="1:7" s="7" customFormat="1">
      <c r="A149" s="42"/>
      <c r="D149" s="42"/>
      <c r="E149" s="44"/>
      <c r="F149" s="44"/>
    </row>
    <row r="150" spans="1:7" s="7" customFormat="1">
      <c r="A150" s="42"/>
      <c r="D150" s="50"/>
      <c r="E150" s="45"/>
      <c r="F150" s="45"/>
    </row>
    <row r="151" spans="1:7" s="7" customFormat="1">
      <c r="A151" s="42"/>
      <c r="D151" s="45"/>
      <c r="E151" s="46"/>
      <c r="F151" s="46"/>
    </row>
    <row r="152" spans="1:7" s="7" customFormat="1">
      <c r="A152" s="42"/>
      <c r="B152" s="123"/>
      <c r="C152" s="123"/>
      <c r="D152" s="123"/>
      <c r="E152" s="123"/>
      <c r="F152" s="123"/>
      <c r="G152" s="123"/>
    </row>
    <row r="153" spans="1:7" s="7" customFormat="1">
      <c r="A153" s="42"/>
      <c r="B153" s="46"/>
      <c r="C153" s="46"/>
      <c r="D153" s="46"/>
      <c r="E153" s="45"/>
      <c r="F153" s="45"/>
      <c r="G153" s="45"/>
    </row>
    <row r="154" spans="1:7">
      <c r="B154" s="46"/>
      <c r="C154" s="46"/>
      <c r="D154" s="123"/>
      <c r="E154" s="123"/>
      <c r="F154" s="123"/>
      <c r="G154" s="123"/>
    </row>
  </sheetData>
  <mergeCells count="10">
    <mergeCell ref="A1:G1"/>
    <mergeCell ref="A2:G3"/>
    <mergeCell ref="A4:G6"/>
    <mergeCell ref="A7:G7"/>
    <mergeCell ref="A9:D9"/>
    <mergeCell ref="B152:G152"/>
    <mergeCell ref="D154:G154"/>
    <mergeCell ref="A97:D97"/>
    <mergeCell ref="A134:D134"/>
    <mergeCell ref="A77:D77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КСС</vt:lpstr>
      <vt:lpstr>Подробни количества</vt:lpstr>
      <vt:lpstr>КСС!Print_Area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2019-06-03T08:49:00Z</dcterms:modified>
</cp:coreProperties>
</file>